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Khach san_20x\2025 - CAP NHAT VAT 8\GOC\DAU KY\"/>
    </mc:Choice>
  </mc:AlternateContent>
  <xr:revisionPtr revIDLastSave="0" documentId="13_ncr:1_{FE6A2F0E-4606-4A00-BD3F-A6C02CB533D4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2" sheetId="2" r:id="rId1"/>
  </sheets>
  <calcPr calcId="191029" calcOnSave="0"/>
  <extLst>
    <ext uri="GoogleSheetsCustomDataVersion1">
      <go:sheetsCustomData xmlns:go="http://customooxmlschemas.google.com/" r:id="" roundtripDataSignature="AMtx7mjPDmOlxwCpH78z7d0W+i0Rtdl1TA=="/>
    </ext>
  </extLst>
</workbook>
</file>

<file path=xl/calcChain.xml><?xml version="1.0" encoding="utf-8"?>
<calcChain xmlns="http://schemas.openxmlformats.org/spreadsheetml/2006/main">
  <c r="K15" i="2" l="1"/>
  <c r="H14" i="2"/>
  <c r="J14" i="2"/>
  <c r="L13" i="2" l="1"/>
  <c r="I13" i="2"/>
  <c r="K13" i="2" s="1"/>
  <c r="M13" i="2" s="1"/>
  <c r="L12" i="2"/>
  <c r="I12" i="2"/>
  <c r="K12" i="2" s="1"/>
  <c r="M12" i="2" s="1"/>
  <c r="G14" i="2"/>
  <c r="L10" i="2"/>
  <c r="I10" i="2"/>
  <c r="K10" i="2" l="1"/>
  <c r="I14" i="2"/>
  <c r="L14" i="2"/>
  <c r="K14" i="2" l="1"/>
  <c r="M10" i="2"/>
  <c r="M14" i="2" s="1"/>
</calcChain>
</file>

<file path=xl/sharedStrings.xml><?xml version="1.0" encoding="utf-8"?>
<sst xmlns="http://schemas.openxmlformats.org/spreadsheetml/2006/main" count="42" uniqueCount="40">
  <si>
    <t>BẢNG PHÂN BỔ CÔNG CỤ DỤNG CỤ</t>
  </si>
  <si>
    <t>STT</t>
  </si>
  <si>
    <t>Mã CCDC</t>
  </si>
  <si>
    <t>Tên, nhãn hiệu CCDC</t>
  </si>
  <si>
    <t>ĐVT</t>
  </si>
  <si>
    <t>SL</t>
  </si>
  <si>
    <t>Ngày ghi tăng</t>
  </si>
  <si>
    <t>Giá trị CCDC</t>
  </si>
  <si>
    <t>Số kỳ PB (tháng)</t>
  </si>
  <si>
    <t>Giá trị PB 1 tháng</t>
  </si>
  <si>
    <t>Số tháng đã phân bổ</t>
  </si>
  <si>
    <t>GT đã PB luỹ kế</t>
  </si>
  <si>
    <t>Số kỳ còn lại</t>
  </si>
  <si>
    <t>Giá trị còn lại</t>
  </si>
  <si>
    <t>TK Chi phí</t>
  </si>
  <si>
    <t>TT 133</t>
  </si>
  <si>
    <t>Chiếc</t>
  </si>
  <si>
    <t>Tổng cộng</t>
  </si>
  <si>
    <t>Người lập</t>
  </si>
  <si>
    <t>Giám đốc</t>
  </si>
  <si>
    <t>(Ký, họ tên)</t>
  </si>
  <si>
    <t>(Ký, họ tên, đóng dấu)</t>
  </si>
  <si>
    <t>Trần Thị Vui</t>
  </si>
  <si>
    <t>CÔNG TY CỔ PHẦN THƯƠNG MẠI DU LỊCH THÀNH LỢI</t>
  </si>
  <si>
    <t>MST: 0101117300</t>
  </si>
  <si>
    <t>I. ĐƠN VỊ SỬ DỤNG: BỘ PHẬN KHÁCH SẠN</t>
  </si>
  <si>
    <t>II. ĐƠN VỊ SỬ DỤNG: BỘ PHẬN QUẢN LÝ</t>
  </si>
  <si>
    <t>Tủ lạnh mini Media HS 65L-60L</t>
  </si>
  <si>
    <t>CCDC02</t>
  </si>
  <si>
    <t>CCDC01</t>
  </si>
  <si>
    <t>CCDC03</t>
  </si>
  <si>
    <t>Điều hòa nhiệt độ Daikin</t>
  </si>
  <si>
    <t>Máy in Canon 2900</t>
  </si>
  <si>
    <t>Số 2A ngõ 31 đường Nguyễn Chí Thanh, Phường Giảng Võ, Thành phố Hà Nội, Việt Nam</t>
  </si>
  <si>
    <t>Ngày 30 tháng 09 năm 2025</t>
  </si>
  <si>
    <t>12/05/2024</t>
  </si>
  <si>
    <t>22/02/2024</t>
  </si>
  <si>
    <t>11/02/2024</t>
  </si>
  <si>
    <t>Chi phí trả trước - TK: 242</t>
  </si>
  <si>
    <t>TT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</si>
</sst>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0"/>
      <color rgb="FF000000"/>
      <name val="Arial"/>
    </font>
    <font>
      <b/>
      <sz val="15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sz val="14"/>
      <color indexed="8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4" tint="0.79998168889431442"/>
        <bgColor rgb="FFE5DFEC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8" fontId="7" fillId="0" borderId="4" xfId="0" applyNumberFormat="1" applyFont="1" applyBorder="1"/>
    <xf numFmtId="0" fontId="2" fillId="0" borderId="7" xfId="0" applyFont="1" applyBorder="1"/>
    <xf numFmtId="0" fontId="2" fillId="0" borderId="0" xfId="0" applyFont="1" applyAlignment="1">
      <alignment vertical="top"/>
    </xf>
    <xf numFmtId="0" fontId="9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left" vertical="center" wrapText="1" readingOrder="1"/>
    </xf>
    <xf numFmtId="165" fontId="2" fillId="0" borderId="0" xfId="1" applyNumberFormat="1" applyFont="1" applyAlignment="1"/>
    <xf numFmtId="165" fontId="4" fillId="0" borderId="0" xfId="1" applyNumberFormat="1" applyFont="1" applyAlignment="1">
      <alignment horizontal="center" vertical="center"/>
    </xf>
    <xf numFmtId="165" fontId="0" fillId="0" borderId="0" xfId="1" applyNumberFormat="1" applyFont="1" applyAlignment="1"/>
    <xf numFmtId="0" fontId="3" fillId="0" borderId="0" xfId="0" applyFont="1" applyAlignment="1">
      <alignment vertical="top" readingOrder="1"/>
    </xf>
    <xf numFmtId="0" fontId="14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/>
    </xf>
    <xf numFmtId="38" fontId="15" fillId="0" borderId="7" xfId="0" applyNumberFormat="1" applyFont="1" applyBorder="1" applyAlignment="1">
      <alignment horizontal="right" vertical="center"/>
    </xf>
    <xf numFmtId="1" fontId="15" fillId="0" borderId="7" xfId="0" applyNumberFormat="1" applyFont="1" applyBorder="1" applyAlignment="1">
      <alignment horizontal="center" vertical="center"/>
    </xf>
    <xf numFmtId="165" fontId="16" fillId="0" borderId="7" xfId="0" applyNumberFormat="1" applyFont="1" applyBorder="1" applyAlignment="1">
      <alignment vertical="center"/>
    </xf>
    <xf numFmtId="0" fontId="14" fillId="0" borderId="0" xfId="0" applyFont="1"/>
    <xf numFmtId="165" fontId="14" fillId="0" borderId="0" xfId="1" applyNumberFormat="1" applyFont="1" applyAlignment="1"/>
    <xf numFmtId="0" fontId="17" fillId="0" borderId="0" xfId="0" applyFont="1"/>
    <xf numFmtId="0" fontId="16" fillId="0" borderId="0" xfId="0" applyFont="1"/>
    <xf numFmtId="165" fontId="13" fillId="0" borderId="7" xfId="0" applyNumberFormat="1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165" fontId="7" fillId="3" borderId="7" xfId="0" applyNumberFormat="1" applyFont="1" applyFill="1" applyBorder="1" applyAlignment="1">
      <alignment horizontal="right"/>
    </xf>
    <xf numFmtId="0" fontId="18" fillId="0" borderId="0" xfId="0" applyFont="1" applyAlignment="1">
      <alignment vertical="top" readingOrder="1"/>
    </xf>
    <xf numFmtId="0" fontId="19" fillId="0" borderId="0" xfId="0" applyFont="1"/>
    <xf numFmtId="14" fontId="15" fillId="0" borderId="7" xfId="0" quotePrefix="1" applyNumberFormat="1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/>
    </xf>
    <xf numFmtId="14" fontId="14" fillId="0" borderId="0" xfId="1" applyNumberFormat="1" applyFont="1" applyAlignme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4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5" xfId="0" applyFont="1" applyBorder="1"/>
    <xf numFmtId="0" fontId="6" fillId="0" borderId="6" xfId="0" applyFont="1" applyBorder="1"/>
    <xf numFmtId="0" fontId="4" fillId="2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 readingOrder="1"/>
    </xf>
    <xf numFmtId="0" fontId="9" fillId="0" borderId="0" xfId="0" applyFont="1" applyAlignment="1">
      <alignment horizontal="center" vertical="center" readingOrder="1"/>
    </xf>
    <xf numFmtId="0" fontId="0" fillId="0" borderId="0" xfId="0"/>
    <xf numFmtId="0" fontId="9" fillId="0" borderId="0" xfId="0" applyFont="1" applyAlignment="1">
      <alignment horizontal="center" vertical="center" wrapText="1" readingOrder="1"/>
    </xf>
    <xf numFmtId="0" fontId="11" fillId="0" borderId="0" xfId="0" applyFont="1" applyAlignment="1">
      <alignment horizontal="center"/>
    </xf>
    <xf numFmtId="0" fontId="8" fillId="0" borderId="8" xfId="0" applyFont="1" applyBorder="1" applyAlignment="1">
      <alignment horizontal="center" wrapText="1" readingOrder="1"/>
    </xf>
    <xf numFmtId="0" fontId="6" fillId="0" borderId="9" xfId="0" applyFont="1" applyBorder="1"/>
    <xf numFmtId="0" fontId="9" fillId="0" borderId="11" xfId="0" applyFont="1" applyBorder="1" applyAlignment="1">
      <alignment horizontal="center" vertical="center" readingOrder="1"/>
    </xf>
    <xf numFmtId="0" fontId="6" fillId="0" borderId="11" xfId="0" applyFont="1" applyBorder="1"/>
    <xf numFmtId="0" fontId="10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5" fillId="2" borderId="1" xfId="0" applyFont="1" applyFill="1" applyBorder="1" applyAlignment="1">
      <alignment horizontal="center" vertical="center" readingOrder="1"/>
    </xf>
    <xf numFmtId="0" fontId="3" fillId="0" borderId="12" xfId="0" applyFont="1" applyBorder="1" applyAlignment="1">
      <alignment horizontal="center" vertical="top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213360</xdr:colOff>
      <xdr:row>7</xdr:row>
      <xdr:rowOff>190500</xdr:rowOff>
    </xdr:from>
    <xdr:to>
      <xdr:col>11</xdr:col>
      <xdr:colOff>302748</xdr:colOff>
      <xdr:row>9</xdr:row>
      <xdr:rowOff>72952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DD2721-C3C4-CF7E-EA83-0E08E1C7E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" y="196596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995"/>
  <sheetViews>
    <sheetView tabSelected="1" workbookViewId="0">
      <selection activeCell="O10" sqref="O10"/>
    </sheetView>
  </sheetViews>
  <sheetFormatPr defaultColWidth="14.44140625" defaultRowHeight="13.2" x14ac:dyDescent="0.25"/>
  <cols>
    <col min="1" max="1" width="4.6640625" customWidth="1"/>
    <col min="2" max="2" width="10.88671875" customWidth="1"/>
    <col min="3" max="3" width="18.33203125" customWidth="1"/>
    <col min="4" max="4" width="6.33203125" customWidth="1"/>
    <col min="5" max="5" width="7.109375" customWidth="1"/>
    <col min="6" max="6" width="11.109375" customWidth="1"/>
    <col min="7" max="7" width="12" customWidth="1"/>
    <col min="8" max="8" width="7.44140625" customWidth="1"/>
    <col min="9" max="9" width="11" customWidth="1"/>
    <col min="10" max="10" width="8" customWidth="1"/>
    <col min="11" max="11" width="11.5546875" customWidth="1"/>
    <col min="12" max="12" width="6.44140625" customWidth="1"/>
    <col min="13" max="13" width="12.5546875" customWidth="1"/>
    <col min="14" max="14" width="7.88671875" customWidth="1"/>
    <col min="15" max="15" width="7.5546875" customWidth="1"/>
    <col min="16" max="17" width="8" customWidth="1"/>
    <col min="18" max="18" width="11.33203125" style="14" bestFit="1" customWidth="1"/>
    <col min="19" max="19" width="14" style="14" customWidth="1"/>
    <col min="20" max="20" width="8" style="14" customWidth="1"/>
    <col min="21" max="24" width="8" customWidth="1"/>
  </cols>
  <sheetData>
    <row r="1" spans="1:24" s="30" customFormat="1" ht="18" customHeight="1" x14ac:dyDescent="0.25">
      <c r="A1" s="30" t="s">
        <v>23</v>
      </c>
    </row>
    <row r="2" spans="1:24" s="30" customFormat="1" ht="16.2" customHeight="1" x14ac:dyDescent="0.25">
      <c r="A2" s="30" t="s">
        <v>33</v>
      </c>
    </row>
    <row r="3" spans="1:24" s="31" customFormat="1" ht="16.2" customHeight="1" x14ac:dyDescent="0.35">
      <c r="A3" s="46" t="s">
        <v>24</v>
      </c>
      <c r="B3" s="46"/>
      <c r="C3" s="46"/>
    </row>
    <row r="4" spans="1:24" ht="23.25" customHeight="1" x14ac:dyDescent="0.25">
      <c r="A4" s="57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1"/>
      <c r="Q4" s="1"/>
      <c r="R4" s="12"/>
      <c r="S4" s="12"/>
      <c r="T4" s="12"/>
      <c r="U4" s="1"/>
      <c r="V4" s="1"/>
      <c r="W4" s="1"/>
      <c r="X4" s="1"/>
    </row>
    <row r="5" spans="1:24" ht="16.95" customHeight="1" x14ac:dyDescent="0.25">
      <c r="A5" s="58" t="s">
        <v>34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1"/>
      <c r="Q5" s="1"/>
      <c r="R5" s="12"/>
      <c r="S5" s="12"/>
      <c r="T5" s="12"/>
      <c r="U5" s="1"/>
      <c r="V5" s="1"/>
      <c r="W5" s="1"/>
      <c r="X5" s="1"/>
    </row>
    <row r="6" spans="1:24" s="15" customFormat="1" ht="16.2" customHeight="1" x14ac:dyDescent="0.25">
      <c r="A6" s="60" t="s">
        <v>38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24" ht="33.75" customHeight="1" x14ac:dyDescent="0.25">
      <c r="A7" s="42" t="s">
        <v>1</v>
      </c>
      <c r="B7" s="59" t="s">
        <v>2</v>
      </c>
      <c r="C7" s="35" t="s">
        <v>3</v>
      </c>
      <c r="D7" s="35" t="s">
        <v>4</v>
      </c>
      <c r="E7" s="35" t="s">
        <v>5</v>
      </c>
      <c r="F7" s="37" t="s">
        <v>6</v>
      </c>
      <c r="G7" s="37" t="s">
        <v>7</v>
      </c>
      <c r="H7" s="37" t="s">
        <v>8</v>
      </c>
      <c r="I7" s="37" t="s">
        <v>9</v>
      </c>
      <c r="J7" s="37" t="s">
        <v>10</v>
      </c>
      <c r="K7" s="37" t="s">
        <v>11</v>
      </c>
      <c r="L7" s="37" t="s">
        <v>12</v>
      </c>
      <c r="M7" s="42" t="s">
        <v>13</v>
      </c>
      <c r="N7" s="38" t="s">
        <v>14</v>
      </c>
      <c r="O7" s="39"/>
      <c r="P7" s="1"/>
      <c r="Q7" s="1"/>
      <c r="R7" s="12"/>
      <c r="S7" s="12"/>
      <c r="T7" s="12"/>
      <c r="U7" s="1"/>
      <c r="V7" s="1"/>
      <c r="W7" s="1"/>
      <c r="X7" s="1"/>
    </row>
    <row r="8" spans="1:24" ht="31.2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40"/>
      <c r="O8" s="41"/>
      <c r="P8" s="2"/>
      <c r="Q8" s="2"/>
      <c r="R8" s="13"/>
      <c r="S8" s="13"/>
      <c r="T8" s="13"/>
      <c r="U8" s="2"/>
      <c r="V8" s="2"/>
      <c r="W8" s="2"/>
      <c r="X8" s="2"/>
    </row>
    <row r="9" spans="1:24" ht="31.2" customHeight="1" x14ac:dyDescent="0.25">
      <c r="A9" s="43" t="s">
        <v>25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5"/>
      <c r="N9" s="3" t="s">
        <v>15</v>
      </c>
      <c r="O9" s="3" t="s">
        <v>39</v>
      </c>
      <c r="P9" s="1"/>
      <c r="Q9" s="1"/>
      <c r="R9" s="12"/>
      <c r="S9" s="12"/>
      <c r="T9" s="12"/>
      <c r="U9" s="1"/>
      <c r="V9" s="1"/>
      <c r="W9" s="1"/>
      <c r="X9" s="1"/>
    </row>
    <row r="10" spans="1:24" s="25" customFormat="1" ht="33.6" customHeight="1" x14ac:dyDescent="0.25">
      <c r="A10" s="16">
        <v>1</v>
      </c>
      <c r="B10" s="17" t="s">
        <v>28</v>
      </c>
      <c r="C10" s="18" t="s">
        <v>27</v>
      </c>
      <c r="D10" s="19" t="s">
        <v>16</v>
      </c>
      <c r="E10" s="19">
        <v>15</v>
      </c>
      <c r="F10" s="32" t="s">
        <v>35</v>
      </c>
      <c r="G10" s="20">
        <v>35250000</v>
      </c>
      <c r="H10" s="21">
        <v>26</v>
      </c>
      <c r="I10" s="22">
        <f t="shared" ref="I10" si="0">G10/H10</f>
        <v>1355769.2307692308</v>
      </c>
      <c r="J10" s="21">
        <v>17</v>
      </c>
      <c r="K10" s="22">
        <f>I10*J10</f>
        <v>23048076.923076924</v>
      </c>
      <c r="L10" s="21">
        <f t="shared" ref="L10" si="1">H10-J10</f>
        <v>9</v>
      </c>
      <c r="M10" s="27">
        <f t="shared" ref="M10" si="2">G10-K10</f>
        <v>12201923.076923076</v>
      </c>
      <c r="N10" s="28">
        <v>154</v>
      </c>
      <c r="O10" s="28">
        <v>6273</v>
      </c>
      <c r="P10" s="23"/>
      <c r="Q10" s="23"/>
      <c r="R10" s="24"/>
      <c r="S10" s="34"/>
      <c r="T10" s="24"/>
      <c r="U10" s="23"/>
      <c r="V10" s="23"/>
      <c r="W10" s="23"/>
      <c r="X10" s="23"/>
    </row>
    <row r="11" spans="1:24" ht="31.95" customHeight="1" x14ac:dyDescent="0.25">
      <c r="A11" s="43" t="s">
        <v>26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5"/>
      <c r="N11" s="4"/>
      <c r="O11" s="4"/>
      <c r="P11" s="1"/>
      <c r="Q11" s="1"/>
      <c r="R11" s="12"/>
      <c r="S11" s="12"/>
      <c r="T11" s="12"/>
      <c r="U11" s="1"/>
      <c r="V11" s="1"/>
      <c r="W11" s="1"/>
      <c r="X11" s="1"/>
    </row>
    <row r="12" spans="1:24" s="25" customFormat="1" ht="27.6" customHeight="1" x14ac:dyDescent="0.25">
      <c r="A12" s="28">
        <v>2</v>
      </c>
      <c r="B12" s="18" t="s">
        <v>29</v>
      </c>
      <c r="C12" s="18" t="s">
        <v>31</v>
      </c>
      <c r="D12" s="19" t="s">
        <v>16</v>
      </c>
      <c r="E12" s="19">
        <v>1</v>
      </c>
      <c r="F12" s="32" t="s">
        <v>36</v>
      </c>
      <c r="G12" s="20">
        <v>14272728</v>
      </c>
      <c r="H12" s="21">
        <v>24</v>
      </c>
      <c r="I12" s="22">
        <f t="shared" ref="I12:I13" si="3">G12/H12</f>
        <v>594697</v>
      </c>
      <c r="J12" s="21">
        <v>20</v>
      </c>
      <c r="K12" s="22">
        <f t="shared" ref="K12:K13" si="4">I12*J12</f>
        <v>11893940</v>
      </c>
      <c r="L12" s="21">
        <f t="shared" ref="L12:L13" si="5">H12-J12</f>
        <v>4</v>
      </c>
      <c r="M12" s="27">
        <f t="shared" ref="M12:M13" si="6">G12-K12</f>
        <v>2378788</v>
      </c>
      <c r="N12" s="16">
        <v>6422</v>
      </c>
      <c r="O12" s="16">
        <v>6423</v>
      </c>
      <c r="P12" s="26"/>
      <c r="Q12" s="26"/>
      <c r="R12" s="26"/>
      <c r="S12" s="26"/>
      <c r="T12" s="26"/>
      <c r="U12" s="26"/>
      <c r="V12" s="26"/>
      <c r="W12" s="26"/>
      <c r="X12" s="26"/>
    </row>
    <row r="13" spans="1:24" s="25" customFormat="1" ht="31.2" customHeight="1" x14ac:dyDescent="0.25">
      <c r="A13" s="28">
        <v>3</v>
      </c>
      <c r="B13" s="18" t="s">
        <v>30</v>
      </c>
      <c r="C13" s="17" t="s">
        <v>32</v>
      </c>
      <c r="D13" s="19" t="s">
        <v>16</v>
      </c>
      <c r="E13" s="19">
        <v>1</v>
      </c>
      <c r="F13" s="32" t="s">
        <v>37</v>
      </c>
      <c r="G13" s="20">
        <v>4545545</v>
      </c>
      <c r="H13" s="21">
        <v>24</v>
      </c>
      <c r="I13" s="22">
        <f t="shared" si="3"/>
        <v>189397.70833333334</v>
      </c>
      <c r="J13" s="21">
        <v>20</v>
      </c>
      <c r="K13" s="22">
        <f t="shared" si="4"/>
        <v>3787954.166666667</v>
      </c>
      <c r="L13" s="21">
        <f t="shared" si="5"/>
        <v>4</v>
      </c>
      <c r="M13" s="27">
        <f t="shared" si="6"/>
        <v>757590.83333333302</v>
      </c>
      <c r="N13" s="16">
        <v>6422</v>
      </c>
      <c r="O13" s="16">
        <v>6423</v>
      </c>
      <c r="P13" s="23"/>
      <c r="Q13" s="26"/>
      <c r="R13" s="26"/>
      <c r="S13" s="26"/>
      <c r="T13" s="26"/>
      <c r="U13" s="26"/>
      <c r="V13" s="26"/>
      <c r="W13" s="26"/>
      <c r="X13" s="26"/>
    </row>
    <row r="14" spans="1:24" ht="23.25" customHeight="1" x14ac:dyDescent="0.25">
      <c r="A14" s="51" t="s">
        <v>17</v>
      </c>
      <c r="B14" s="52"/>
      <c r="C14" s="52"/>
      <c r="D14" s="52"/>
      <c r="E14" s="52"/>
      <c r="F14" s="52"/>
      <c r="G14" s="5">
        <f>SUM(G10:G13)</f>
        <v>54068273</v>
      </c>
      <c r="H14" s="33">
        <f>H10+H12+H13</f>
        <v>74</v>
      </c>
      <c r="I14" s="5">
        <f>I10+I12+I13</f>
        <v>2139863.939102564</v>
      </c>
      <c r="J14" s="33">
        <f>J10+J12+J13</f>
        <v>57</v>
      </c>
      <c r="K14" s="5">
        <f>SUM(K10:K13)</f>
        <v>38729971.089743592</v>
      </c>
      <c r="L14" s="33">
        <f>SUM(L10:L13)</f>
        <v>17</v>
      </c>
      <c r="M14" s="29">
        <f>M10+M12+M13</f>
        <v>15338301.910256408</v>
      </c>
      <c r="N14" s="6"/>
      <c r="O14" s="6"/>
      <c r="P14" s="1"/>
      <c r="Q14" s="1"/>
      <c r="R14" s="12"/>
      <c r="S14" s="12"/>
      <c r="T14" s="12"/>
      <c r="U14" s="1"/>
      <c r="V14" s="1"/>
      <c r="W14" s="1"/>
      <c r="X14" s="1"/>
    </row>
    <row r="15" spans="1:24" ht="14.25" customHeight="1" x14ac:dyDescent="0.25">
      <c r="A15" s="1"/>
      <c r="B15" s="7"/>
      <c r="C15" s="7"/>
      <c r="D15" s="7"/>
      <c r="E15" s="7"/>
      <c r="F15" s="1"/>
      <c r="G15" s="1"/>
      <c r="H15" s="8"/>
      <c r="I15" s="8"/>
      <c r="J15" s="8"/>
      <c r="K15" s="53" t="str">
        <f>A5</f>
        <v>Ngày 30 tháng 09 năm 2025</v>
      </c>
      <c r="L15" s="54"/>
      <c r="M15" s="54"/>
      <c r="N15" s="8"/>
      <c r="O15" s="1"/>
      <c r="P15" s="1"/>
      <c r="Q15" s="1"/>
      <c r="R15" s="12"/>
      <c r="S15" s="12"/>
      <c r="T15" s="12"/>
      <c r="U15" s="1"/>
      <c r="V15" s="1"/>
      <c r="W15" s="1"/>
      <c r="X15" s="1"/>
    </row>
    <row r="16" spans="1:24" ht="17.25" customHeight="1" x14ac:dyDescent="0.25">
      <c r="A16" s="1"/>
      <c r="B16" s="55" t="s">
        <v>18</v>
      </c>
      <c r="C16" s="48"/>
      <c r="D16" s="48"/>
      <c r="E16" s="9"/>
      <c r="F16" s="1"/>
      <c r="G16" s="1"/>
      <c r="H16" s="10"/>
      <c r="I16" s="10"/>
      <c r="J16" s="10"/>
      <c r="K16" s="56" t="s">
        <v>19</v>
      </c>
      <c r="L16" s="48"/>
      <c r="M16" s="48"/>
      <c r="N16" s="10"/>
      <c r="O16" s="1"/>
      <c r="P16" s="1"/>
      <c r="Q16" s="1"/>
      <c r="R16" s="12"/>
      <c r="S16" s="12"/>
      <c r="T16" s="12"/>
      <c r="U16" s="1"/>
      <c r="V16" s="1"/>
      <c r="W16" s="1"/>
      <c r="X16" s="1"/>
    </row>
    <row r="17" spans="1:24" ht="16.5" customHeight="1" x14ac:dyDescent="0.25">
      <c r="A17" s="1"/>
      <c r="B17" s="47" t="s">
        <v>20</v>
      </c>
      <c r="C17" s="48"/>
      <c r="D17" s="48"/>
      <c r="E17" s="8"/>
      <c r="F17" s="1"/>
      <c r="G17" s="1"/>
      <c r="H17" s="11"/>
      <c r="I17" s="11"/>
      <c r="J17" s="11"/>
      <c r="K17" s="49" t="s">
        <v>21</v>
      </c>
      <c r="L17" s="48"/>
      <c r="M17" s="48"/>
      <c r="N17" s="11"/>
      <c r="O17" s="1"/>
      <c r="P17" s="1"/>
      <c r="Q17" s="1"/>
      <c r="R17" s="12"/>
      <c r="S17" s="12"/>
      <c r="T17" s="12"/>
      <c r="U17" s="1"/>
      <c r="V17" s="1"/>
      <c r="W17" s="1"/>
      <c r="X17" s="1"/>
    </row>
    <row r="18" spans="1:24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2"/>
      <c r="S18" s="12"/>
      <c r="T18" s="12"/>
      <c r="U18" s="1"/>
      <c r="V18" s="1"/>
      <c r="W18" s="1"/>
      <c r="X18" s="1"/>
    </row>
    <row r="19" spans="1:24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2"/>
      <c r="S19" s="12"/>
      <c r="T19" s="12"/>
      <c r="U19" s="1"/>
      <c r="V19" s="1"/>
      <c r="W19" s="1"/>
      <c r="X19" s="1"/>
    </row>
    <row r="20" spans="1:24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2"/>
      <c r="S20" s="12"/>
      <c r="T20" s="12"/>
      <c r="U20" s="1"/>
      <c r="V20" s="1"/>
      <c r="W20" s="1"/>
      <c r="X20" s="1"/>
    </row>
    <row r="21" spans="1:24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2"/>
      <c r="S21" s="12"/>
      <c r="T21" s="12"/>
      <c r="U21" s="1"/>
      <c r="V21" s="1"/>
      <c r="W21" s="1"/>
      <c r="X21" s="1"/>
    </row>
    <row r="22" spans="1:24" ht="1.9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2"/>
      <c r="S22" s="12"/>
      <c r="T22" s="12"/>
      <c r="U22" s="1"/>
      <c r="V22" s="1"/>
      <c r="W22" s="1"/>
      <c r="X22" s="1"/>
    </row>
    <row r="23" spans="1:24" ht="1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50" t="s">
        <v>22</v>
      </c>
      <c r="L23" s="48"/>
      <c r="M23" s="48"/>
      <c r="N23" s="1"/>
      <c r="O23" s="1"/>
      <c r="P23" s="1"/>
      <c r="Q23" s="1"/>
      <c r="R23" s="12"/>
      <c r="S23" s="12"/>
      <c r="T23" s="12"/>
      <c r="U23" s="1"/>
      <c r="V23" s="1"/>
      <c r="W23" s="1"/>
      <c r="X23" s="1"/>
    </row>
    <row r="24" spans="1:24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2"/>
      <c r="S24" s="12"/>
      <c r="T24" s="12"/>
      <c r="U24" s="1"/>
      <c r="V24" s="1"/>
      <c r="W24" s="1"/>
      <c r="X24" s="1"/>
    </row>
    <row r="25" spans="1:24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2"/>
      <c r="S25" s="12"/>
      <c r="T25" s="12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2"/>
      <c r="S26" s="12"/>
      <c r="T26" s="12"/>
      <c r="U26" s="1"/>
      <c r="V26" s="1"/>
      <c r="W26" s="1"/>
      <c r="X26" s="1"/>
    </row>
    <row r="27" spans="1:24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2"/>
      <c r="S27" s="12"/>
      <c r="T27" s="12"/>
      <c r="U27" s="1"/>
      <c r="V27" s="1"/>
      <c r="W27" s="1"/>
      <c r="X27" s="1"/>
    </row>
    <row r="28" spans="1:24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2"/>
      <c r="S28" s="12"/>
      <c r="T28" s="12"/>
      <c r="U28" s="1"/>
      <c r="V28" s="1"/>
      <c r="W28" s="1"/>
      <c r="X28" s="1"/>
    </row>
    <row r="29" spans="1:24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2"/>
      <c r="S29" s="12"/>
      <c r="T29" s="12"/>
      <c r="U29" s="1"/>
      <c r="V29" s="1"/>
      <c r="W29" s="1"/>
      <c r="X29" s="1"/>
    </row>
    <row r="30" spans="1:24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2"/>
      <c r="S30" s="12"/>
      <c r="T30" s="12"/>
      <c r="U30" s="1"/>
      <c r="V30" s="1"/>
      <c r="W30" s="1"/>
      <c r="X30" s="1"/>
    </row>
    <row r="31" spans="1:24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2"/>
      <c r="S31" s="12"/>
      <c r="T31" s="12"/>
      <c r="U31" s="1"/>
      <c r="V31" s="1"/>
      <c r="W31" s="1"/>
      <c r="X31" s="1"/>
    </row>
    <row r="32" spans="1:24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2"/>
      <c r="S32" s="12"/>
      <c r="T32" s="12"/>
      <c r="U32" s="1"/>
      <c r="V32" s="1"/>
      <c r="W32" s="1"/>
      <c r="X32" s="1"/>
    </row>
    <row r="33" spans="1:2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2"/>
      <c r="S33" s="12"/>
      <c r="T33" s="12"/>
      <c r="U33" s="1"/>
      <c r="V33" s="1"/>
      <c r="W33" s="1"/>
      <c r="X33" s="1"/>
    </row>
    <row r="34" spans="1:2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2"/>
      <c r="S34" s="12"/>
      <c r="T34" s="12"/>
      <c r="U34" s="1"/>
      <c r="V34" s="1"/>
      <c r="W34" s="1"/>
      <c r="X34" s="1"/>
    </row>
    <row r="35" spans="1:2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2"/>
      <c r="S35" s="12"/>
      <c r="T35" s="12"/>
      <c r="U35" s="1"/>
      <c r="V35" s="1"/>
      <c r="W35" s="1"/>
      <c r="X35" s="1"/>
    </row>
    <row r="36" spans="1:2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2"/>
      <c r="S36" s="12"/>
      <c r="T36" s="12"/>
      <c r="U36" s="1"/>
      <c r="V36" s="1"/>
      <c r="W36" s="1"/>
      <c r="X36" s="1"/>
    </row>
    <row r="37" spans="1:2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2"/>
      <c r="S37" s="12"/>
      <c r="T37" s="12"/>
      <c r="U37" s="1"/>
      <c r="V37" s="1"/>
      <c r="W37" s="1"/>
      <c r="X37" s="1"/>
    </row>
    <row r="38" spans="1:2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2"/>
      <c r="S38" s="12"/>
      <c r="T38" s="12"/>
      <c r="U38" s="1"/>
      <c r="V38" s="1"/>
      <c r="W38" s="1"/>
      <c r="X38" s="1"/>
    </row>
    <row r="39" spans="1:2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2"/>
      <c r="S39" s="12"/>
      <c r="T39" s="12"/>
      <c r="U39" s="1"/>
      <c r="V39" s="1"/>
      <c r="W39" s="1"/>
      <c r="X39" s="1"/>
    </row>
    <row r="40" spans="1:2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2"/>
      <c r="S40" s="12"/>
      <c r="T40" s="12"/>
      <c r="U40" s="1"/>
      <c r="V40" s="1"/>
      <c r="W40" s="1"/>
      <c r="X40" s="1"/>
    </row>
    <row r="41" spans="1:2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2"/>
      <c r="S41" s="12"/>
      <c r="T41" s="12"/>
      <c r="U41" s="1"/>
      <c r="V41" s="1"/>
      <c r="W41" s="1"/>
      <c r="X41" s="1"/>
    </row>
    <row r="42" spans="1:2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2"/>
      <c r="S42" s="12"/>
      <c r="T42" s="12"/>
      <c r="U42" s="1"/>
      <c r="V42" s="1"/>
      <c r="W42" s="1"/>
      <c r="X42" s="1"/>
    </row>
    <row r="43" spans="1:2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2"/>
      <c r="S43" s="12"/>
      <c r="T43" s="12"/>
      <c r="U43" s="1"/>
      <c r="V43" s="1"/>
      <c r="W43" s="1"/>
      <c r="X43" s="1"/>
    </row>
    <row r="44" spans="1:2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2"/>
      <c r="S44" s="12"/>
      <c r="T44" s="12"/>
      <c r="U44" s="1"/>
      <c r="V44" s="1"/>
      <c r="W44" s="1"/>
      <c r="X44" s="1"/>
    </row>
    <row r="45" spans="1:2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2"/>
      <c r="S45" s="12"/>
      <c r="T45" s="12"/>
      <c r="U45" s="1"/>
      <c r="V45" s="1"/>
      <c r="W45" s="1"/>
      <c r="X45" s="1"/>
    </row>
    <row r="46" spans="1:24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2"/>
      <c r="S46" s="12"/>
      <c r="T46" s="12"/>
      <c r="U46" s="1"/>
      <c r="V46" s="1"/>
      <c r="W46" s="1"/>
      <c r="X46" s="1"/>
    </row>
    <row r="47" spans="1:24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2"/>
      <c r="S47" s="12"/>
      <c r="T47" s="12"/>
      <c r="U47" s="1"/>
      <c r="V47" s="1"/>
      <c r="W47" s="1"/>
      <c r="X47" s="1"/>
    </row>
    <row r="48" spans="1:24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2"/>
      <c r="S48" s="12"/>
      <c r="T48" s="12"/>
      <c r="U48" s="1"/>
      <c r="V48" s="1"/>
      <c r="W48" s="1"/>
      <c r="X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2"/>
      <c r="S49" s="12"/>
      <c r="T49" s="12"/>
      <c r="U49" s="1"/>
      <c r="V49" s="1"/>
      <c r="W49" s="1"/>
      <c r="X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2"/>
      <c r="S50" s="12"/>
      <c r="T50" s="12"/>
      <c r="U50" s="1"/>
      <c r="V50" s="1"/>
      <c r="W50" s="1"/>
      <c r="X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2"/>
      <c r="S51" s="12"/>
      <c r="T51" s="12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2"/>
      <c r="S52" s="12"/>
      <c r="T52" s="12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2"/>
      <c r="S53" s="12"/>
      <c r="T53" s="12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2"/>
      <c r="S54" s="12"/>
      <c r="T54" s="12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2"/>
      <c r="S55" s="12"/>
      <c r="T55" s="12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2"/>
      <c r="S56" s="12"/>
      <c r="T56" s="12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2"/>
      <c r="S57" s="12"/>
      <c r="T57" s="12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2"/>
      <c r="S58" s="12"/>
      <c r="T58" s="12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2"/>
      <c r="S59" s="12"/>
      <c r="T59" s="12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2"/>
      <c r="S60" s="12"/>
      <c r="T60" s="12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2"/>
      <c r="S61" s="12"/>
      <c r="T61" s="12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2"/>
      <c r="S62" s="12"/>
      <c r="T62" s="12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2"/>
      <c r="S63" s="12"/>
      <c r="T63" s="12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2"/>
      <c r="S64" s="12"/>
      <c r="T64" s="12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2"/>
      <c r="S65" s="12"/>
      <c r="T65" s="12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2"/>
      <c r="S66" s="12"/>
      <c r="T66" s="12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2"/>
      <c r="S67" s="12"/>
      <c r="T67" s="12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2"/>
      <c r="S68" s="12"/>
      <c r="T68" s="12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2"/>
      <c r="S69" s="12"/>
      <c r="T69" s="12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2"/>
      <c r="S70" s="12"/>
      <c r="T70" s="12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2"/>
      <c r="S71" s="12"/>
      <c r="T71" s="12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2"/>
      <c r="S72" s="12"/>
      <c r="T72" s="12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2"/>
      <c r="S73" s="12"/>
      <c r="T73" s="12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2"/>
      <c r="S74" s="12"/>
      <c r="T74" s="12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2"/>
      <c r="S75" s="12"/>
      <c r="T75" s="12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2"/>
      <c r="S76" s="12"/>
      <c r="T76" s="12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2"/>
      <c r="S77" s="12"/>
      <c r="T77" s="12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2"/>
      <c r="S78" s="12"/>
      <c r="T78" s="12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2"/>
      <c r="S79" s="12"/>
      <c r="T79" s="12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2"/>
      <c r="S80" s="12"/>
      <c r="T80" s="12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2"/>
      <c r="S81" s="12"/>
      <c r="T81" s="12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2"/>
      <c r="S82" s="12"/>
      <c r="T82" s="12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2"/>
      <c r="S83" s="12"/>
      <c r="T83" s="12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2"/>
      <c r="S84" s="12"/>
      <c r="T84" s="12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2"/>
      <c r="S85" s="12"/>
      <c r="T85" s="12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2"/>
      <c r="S86" s="12"/>
      <c r="T86" s="12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2"/>
      <c r="S87" s="12"/>
      <c r="T87" s="12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2"/>
      <c r="S88" s="12"/>
      <c r="T88" s="12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2"/>
      <c r="S89" s="12"/>
      <c r="T89" s="12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2"/>
      <c r="S90" s="12"/>
      <c r="T90" s="12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2"/>
      <c r="S91" s="12"/>
      <c r="T91" s="12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2"/>
      <c r="S92" s="12"/>
      <c r="T92" s="12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2"/>
      <c r="S93" s="12"/>
      <c r="T93" s="12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2"/>
      <c r="S94" s="12"/>
      <c r="T94" s="12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2"/>
      <c r="S95" s="12"/>
      <c r="T95" s="12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2"/>
      <c r="S96" s="12"/>
      <c r="T96" s="12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2"/>
      <c r="S97" s="12"/>
      <c r="T97" s="12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2"/>
      <c r="S98" s="12"/>
      <c r="T98" s="12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2"/>
      <c r="S99" s="12"/>
      <c r="T99" s="12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2"/>
      <c r="S100" s="12"/>
      <c r="T100" s="12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2"/>
      <c r="S101" s="12"/>
      <c r="T101" s="12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2"/>
      <c r="S102" s="12"/>
      <c r="T102" s="12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2"/>
      <c r="S103" s="12"/>
      <c r="T103" s="12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2"/>
      <c r="S104" s="12"/>
      <c r="T104" s="12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2"/>
      <c r="S105" s="12"/>
      <c r="T105" s="12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2"/>
      <c r="S106" s="12"/>
      <c r="T106" s="12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2"/>
      <c r="S107" s="12"/>
      <c r="T107" s="12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2"/>
      <c r="S108" s="12"/>
      <c r="T108" s="12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2"/>
      <c r="S109" s="12"/>
      <c r="T109" s="12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2"/>
      <c r="S110" s="12"/>
      <c r="T110" s="12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2"/>
      <c r="S111" s="12"/>
      <c r="T111" s="12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2"/>
      <c r="S112" s="12"/>
      <c r="T112" s="12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2"/>
      <c r="S113" s="12"/>
      <c r="T113" s="12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2"/>
      <c r="S114" s="12"/>
      <c r="T114" s="12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2"/>
      <c r="S115" s="12"/>
      <c r="T115" s="12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2"/>
      <c r="S116" s="12"/>
      <c r="T116" s="12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2"/>
      <c r="S117" s="12"/>
      <c r="T117" s="12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2"/>
      <c r="S118" s="12"/>
      <c r="T118" s="12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2"/>
      <c r="S119" s="12"/>
      <c r="T119" s="12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2"/>
      <c r="S120" s="12"/>
      <c r="T120" s="12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2"/>
      <c r="S121" s="12"/>
      <c r="T121" s="12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2"/>
      <c r="S122" s="12"/>
      <c r="T122" s="12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2"/>
      <c r="S123" s="12"/>
      <c r="T123" s="12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2"/>
      <c r="S124" s="12"/>
      <c r="T124" s="12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2"/>
      <c r="S125" s="12"/>
      <c r="T125" s="12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2"/>
      <c r="S126" s="12"/>
      <c r="T126" s="12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2"/>
      <c r="S127" s="12"/>
      <c r="T127" s="12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2"/>
      <c r="S128" s="12"/>
      <c r="T128" s="12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2"/>
      <c r="S129" s="12"/>
      <c r="T129" s="12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2"/>
      <c r="S130" s="12"/>
      <c r="T130" s="12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2"/>
      <c r="S131" s="12"/>
      <c r="T131" s="12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2"/>
      <c r="S132" s="12"/>
      <c r="T132" s="12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2"/>
      <c r="S133" s="12"/>
      <c r="T133" s="12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2"/>
      <c r="S134" s="12"/>
      <c r="T134" s="12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2"/>
      <c r="S135" s="12"/>
      <c r="T135" s="12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2"/>
      <c r="S136" s="12"/>
      <c r="T136" s="12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2"/>
      <c r="S137" s="12"/>
      <c r="T137" s="12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2"/>
      <c r="S138" s="12"/>
      <c r="T138" s="12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2"/>
      <c r="S139" s="12"/>
      <c r="T139" s="12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2"/>
      <c r="S140" s="12"/>
      <c r="T140" s="12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2"/>
      <c r="S141" s="12"/>
      <c r="T141" s="12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2"/>
      <c r="S142" s="12"/>
      <c r="T142" s="12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2"/>
      <c r="S143" s="12"/>
      <c r="T143" s="12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2"/>
      <c r="S144" s="12"/>
      <c r="T144" s="12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2"/>
      <c r="S145" s="12"/>
      <c r="T145" s="12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2"/>
      <c r="S146" s="12"/>
      <c r="T146" s="12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2"/>
      <c r="S147" s="12"/>
      <c r="T147" s="12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2"/>
      <c r="S148" s="12"/>
      <c r="T148" s="12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2"/>
      <c r="S149" s="12"/>
      <c r="T149" s="12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2"/>
      <c r="S150" s="12"/>
      <c r="T150" s="12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2"/>
      <c r="S151" s="12"/>
      <c r="T151" s="12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2"/>
      <c r="S152" s="12"/>
      <c r="T152" s="12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2"/>
      <c r="S153" s="12"/>
      <c r="T153" s="12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2"/>
      <c r="S154" s="12"/>
      <c r="T154" s="12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2"/>
      <c r="S155" s="12"/>
      <c r="T155" s="12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2"/>
      <c r="S156" s="12"/>
      <c r="T156" s="12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2"/>
      <c r="S157" s="12"/>
      <c r="T157" s="12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2"/>
      <c r="S158" s="12"/>
      <c r="T158" s="12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2"/>
      <c r="S159" s="12"/>
      <c r="T159" s="12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2"/>
      <c r="S160" s="12"/>
      <c r="T160" s="12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2"/>
      <c r="S161" s="12"/>
      <c r="T161" s="12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2"/>
      <c r="S162" s="12"/>
      <c r="T162" s="12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2"/>
      <c r="S163" s="12"/>
      <c r="T163" s="12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2"/>
      <c r="S164" s="12"/>
      <c r="T164" s="12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2"/>
      <c r="S165" s="12"/>
      <c r="T165" s="12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2"/>
      <c r="S166" s="12"/>
      <c r="T166" s="12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2"/>
      <c r="S167" s="12"/>
      <c r="T167" s="12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2"/>
      <c r="S168" s="12"/>
      <c r="T168" s="12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2"/>
      <c r="S169" s="12"/>
      <c r="T169" s="12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2"/>
      <c r="S170" s="12"/>
      <c r="T170" s="12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2"/>
      <c r="S171" s="12"/>
      <c r="T171" s="12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2"/>
      <c r="S172" s="12"/>
      <c r="T172" s="12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2"/>
      <c r="S173" s="12"/>
      <c r="T173" s="12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2"/>
      <c r="S174" s="12"/>
      <c r="T174" s="12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2"/>
      <c r="S175" s="12"/>
      <c r="T175" s="12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2"/>
      <c r="S176" s="12"/>
      <c r="T176" s="12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2"/>
      <c r="S177" s="12"/>
      <c r="T177" s="12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2"/>
      <c r="S178" s="12"/>
      <c r="T178" s="12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2"/>
      <c r="S179" s="12"/>
      <c r="T179" s="12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2"/>
      <c r="S180" s="12"/>
      <c r="T180" s="12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2"/>
      <c r="S181" s="12"/>
      <c r="T181" s="12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2"/>
      <c r="S182" s="12"/>
      <c r="T182" s="12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2"/>
      <c r="S183" s="12"/>
      <c r="T183" s="12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2"/>
      <c r="S184" s="12"/>
      <c r="T184" s="12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2"/>
      <c r="S185" s="12"/>
      <c r="T185" s="12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2"/>
      <c r="S186" s="12"/>
      <c r="T186" s="12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2"/>
      <c r="S187" s="12"/>
      <c r="T187" s="12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2"/>
      <c r="S188" s="12"/>
      <c r="T188" s="12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2"/>
      <c r="S189" s="12"/>
      <c r="T189" s="12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2"/>
      <c r="S190" s="12"/>
      <c r="T190" s="12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2"/>
      <c r="S191" s="12"/>
      <c r="T191" s="12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2"/>
      <c r="S192" s="12"/>
      <c r="T192" s="12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2"/>
      <c r="S193" s="12"/>
      <c r="T193" s="12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2"/>
      <c r="S194" s="12"/>
      <c r="T194" s="12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2"/>
      <c r="S195" s="12"/>
      <c r="T195" s="12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2"/>
      <c r="S196" s="12"/>
      <c r="T196" s="12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2"/>
      <c r="S197" s="12"/>
      <c r="T197" s="12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2"/>
      <c r="S198" s="12"/>
      <c r="T198" s="12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2"/>
      <c r="S199" s="12"/>
      <c r="T199" s="12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2"/>
      <c r="S200" s="12"/>
      <c r="T200" s="12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2"/>
      <c r="S201" s="12"/>
      <c r="T201" s="12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2"/>
      <c r="S202" s="12"/>
      <c r="T202" s="12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2"/>
      <c r="S203" s="12"/>
      <c r="T203" s="12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2"/>
      <c r="S204" s="12"/>
      <c r="T204" s="12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2"/>
      <c r="S205" s="12"/>
      <c r="T205" s="12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2"/>
      <c r="S206" s="12"/>
      <c r="T206" s="12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2"/>
      <c r="S207" s="12"/>
      <c r="T207" s="12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2"/>
      <c r="S208" s="12"/>
      <c r="T208" s="12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2"/>
      <c r="S209" s="12"/>
      <c r="T209" s="12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2"/>
      <c r="S210" s="12"/>
      <c r="T210" s="12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2"/>
      <c r="S211" s="12"/>
      <c r="T211" s="12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2"/>
      <c r="S212" s="12"/>
      <c r="T212" s="12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2"/>
      <c r="S213" s="12"/>
      <c r="T213" s="12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2"/>
      <c r="S214" s="12"/>
      <c r="T214" s="12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2"/>
      <c r="S215" s="12"/>
      <c r="T215" s="12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2"/>
      <c r="S216" s="12"/>
      <c r="T216" s="12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2"/>
      <c r="S217" s="12"/>
      <c r="T217" s="12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2"/>
      <c r="S218" s="12"/>
      <c r="T218" s="12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2"/>
      <c r="S219" s="12"/>
      <c r="T219" s="12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2"/>
      <c r="S220" s="12"/>
      <c r="T220" s="12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2"/>
      <c r="S221" s="12"/>
      <c r="T221" s="12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2"/>
      <c r="S222" s="12"/>
      <c r="T222" s="12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2"/>
      <c r="S223" s="12"/>
      <c r="T223" s="12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2"/>
      <c r="S224" s="12"/>
      <c r="T224" s="12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2"/>
      <c r="S225" s="12"/>
      <c r="T225" s="12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2"/>
      <c r="S226" s="12"/>
      <c r="T226" s="12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2"/>
      <c r="S227" s="12"/>
      <c r="T227" s="12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2"/>
      <c r="S228" s="12"/>
      <c r="T228" s="12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2"/>
      <c r="S229" s="12"/>
      <c r="T229" s="12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2"/>
      <c r="S230" s="12"/>
      <c r="T230" s="12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2"/>
      <c r="S231" s="12"/>
      <c r="T231" s="12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2"/>
      <c r="S232" s="12"/>
      <c r="T232" s="12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2"/>
      <c r="S233" s="12"/>
      <c r="T233" s="12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2"/>
      <c r="S234" s="12"/>
      <c r="T234" s="12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2"/>
      <c r="S235" s="12"/>
      <c r="T235" s="12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2"/>
      <c r="S236" s="12"/>
      <c r="T236" s="12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2"/>
      <c r="S237" s="12"/>
      <c r="T237" s="12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2"/>
      <c r="S238" s="12"/>
      <c r="T238" s="12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2"/>
      <c r="S239" s="12"/>
      <c r="T239" s="12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2"/>
      <c r="S240" s="12"/>
      <c r="T240" s="12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2"/>
      <c r="S241" s="12"/>
      <c r="T241" s="12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2"/>
      <c r="S242" s="12"/>
      <c r="T242" s="12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2"/>
      <c r="S243" s="12"/>
      <c r="T243" s="12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2"/>
      <c r="S244" s="12"/>
      <c r="T244" s="12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2"/>
      <c r="S245" s="12"/>
      <c r="T245" s="12"/>
      <c r="U245" s="1"/>
      <c r="V245" s="1"/>
      <c r="W245" s="1"/>
      <c r="X245" s="1"/>
    </row>
    <row r="246" spans="1:24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2"/>
      <c r="S246" s="12"/>
      <c r="T246" s="12"/>
      <c r="U246" s="1"/>
      <c r="V246" s="1"/>
      <c r="W246" s="1"/>
      <c r="X246" s="1"/>
    </row>
    <row r="247" spans="1:24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2"/>
      <c r="S247" s="12"/>
      <c r="T247" s="12"/>
      <c r="U247" s="1"/>
      <c r="V247" s="1"/>
      <c r="W247" s="1"/>
      <c r="X247" s="1"/>
    </row>
    <row r="248" spans="1:24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2"/>
      <c r="S248" s="12"/>
      <c r="T248" s="12"/>
      <c r="U248" s="1"/>
      <c r="V248" s="1"/>
      <c r="W248" s="1"/>
      <c r="X248" s="1"/>
    </row>
    <row r="249" spans="1:24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2"/>
      <c r="S249" s="12"/>
      <c r="T249" s="12"/>
      <c r="U249" s="1"/>
      <c r="V249" s="1"/>
      <c r="W249" s="1"/>
      <c r="X249" s="1"/>
    </row>
    <row r="250" spans="1:24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2"/>
      <c r="S250" s="12"/>
      <c r="T250" s="12"/>
      <c r="U250" s="1"/>
      <c r="V250" s="1"/>
      <c r="W250" s="1"/>
      <c r="X250" s="1"/>
    </row>
    <row r="251" spans="1:24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2"/>
      <c r="S251" s="12"/>
      <c r="T251" s="12"/>
      <c r="U251" s="1"/>
      <c r="V251" s="1"/>
      <c r="W251" s="1"/>
      <c r="X251" s="1"/>
    </row>
    <row r="252" spans="1:24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2"/>
      <c r="S252" s="12"/>
      <c r="T252" s="12"/>
      <c r="U252" s="1"/>
      <c r="V252" s="1"/>
      <c r="W252" s="1"/>
      <c r="X252" s="1"/>
    </row>
    <row r="253" spans="1:24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2"/>
      <c r="S253" s="12"/>
      <c r="T253" s="12"/>
      <c r="U253" s="1"/>
      <c r="V253" s="1"/>
      <c r="W253" s="1"/>
      <c r="X253" s="1"/>
    </row>
    <row r="254" spans="1:24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2"/>
      <c r="S254" s="12"/>
      <c r="T254" s="12"/>
      <c r="U254" s="1"/>
      <c r="V254" s="1"/>
      <c r="W254" s="1"/>
      <c r="X254" s="1"/>
    </row>
    <row r="255" spans="1:24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2"/>
      <c r="S255" s="12"/>
      <c r="T255" s="12"/>
      <c r="U255" s="1"/>
      <c r="V255" s="1"/>
      <c r="W255" s="1"/>
      <c r="X255" s="1"/>
    </row>
    <row r="256" spans="1:24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2"/>
      <c r="S256" s="12"/>
      <c r="T256" s="12"/>
      <c r="U256" s="1"/>
      <c r="V256" s="1"/>
      <c r="W256" s="1"/>
      <c r="X256" s="1"/>
    </row>
    <row r="257" spans="1:24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2"/>
      <c r="S257" s="12"/>
      <c r="T257" s="12"/>
      <c r="U257" s="1"/>
      <c r="V257" s="1"/>
      <c r="W257" s="1"/>
      <c r="X257" s="1"/>
    </row>
    <row r="258" spans="1:24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2"/>
      <c r="S258" s="12"/>
      <c r="T258" s="12"/>
      <c r="U258" s="1"/>
      <c r="V258" s="1"/>
      <c r="W258" s="1"/>
      <c r="X258" s="1"/>
    </row>
    <row r="259" spans="1:24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2"/>
      <c r="S259" s="12"/>
      <c r="T259" s="12"/>
      <c r="U259" s="1"/>
      <c r="V259" s="1"/>
      <c r="W259" s="1"/>
      <c r="X259" s="1"/>
    </row>
    <row r="260" spans="1:24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2"/>
      <c r="S260" s="12"/>
      <c r="T260" s="12"/>
      <c r="U260" s="1"/>
      <c r="V260" s="1"/>
      <c r="W260" s="1"/>
      <c r="X260" s="1"/>
    </row>
    <row r="261" spans="1:24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2"/>
      <c r="S261" s="12"/>
      <c r="T261" s="12"/>
      <c r="U261" s="1"/>
      <c r="V261" s="1"/>
      <c r="W261" s="1"/>
      <c r="X261" s="1"/>
    </row>
    <row r="262" spans="1:24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2"/>
      <c r="S262" s="12"/>
      <c r="T262" s="12"/>
      <c r="U262" s="1"/>
      <c r="V262" s="1"/>
      <c r="W262" s="1"/>
      <c r="X262" s="1"/>
    </row>
    <row r="263" spans="1:24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2"/>
      <c r="S263" s="12"/>
      <c r="T263" s="12"/>
      <c r="U263" s="1"/>
      <c r="V263" s="1"/>
      <c r="W263" s="1"/>
      <c r="X263" s="1"/>
    </row>
    <row r="264" spans="1:24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2"/>
      <c r="S264" s="12"/>
      <c r="T264" s="12"/>
      <c r="U264" s="1"/>
      <c r="V264" s="1"/>
      <c r="W264" s="1"/>
      <c r="X264" s="1"/>
    </row>
    <row r="265" spans="1:24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2"/>
      <c r="S265" s="12"/>
      <c r="T265" s="12"/>
      <c r="U265" s="1"/>
      <c r="V265" s="1"/>
      <c r="W265" s="1"/>
      <c r="X265" s="1"/>
    </row>
    <row r="266" spans="1:24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2"/>
      <c r="S266" s="12"/>
      <c r="T266" s="12"/>
      <c r="U266" s="1"/>
      <c r="V266" s="1"/>
      <c r="W266" s="1"/>
      <c r="X266" s="1"/>
    </row>
    <row r="267" spans="1:24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2"/>
      <c r="S267" s="12"/>
      <c r="T267" s="12"/>
      <c r="U267" s="1"/>
      <c r="V267" s="1"/>
      <c r="W267" s="1"/>
      <c r="X267" s="1"/>
    </row>
    <row r="268" spans="1:24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2"/>
      <c r="S268" s="12"/>
      <c r="T268" s="12"/>
      <c r="U268" s="1"/>
      <c r="V268" s="1"/>
      <c r="W268" s="1"/>
      <c r="X268" s="1"/>
    </row>
    <row r="269" spans="1:24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2"/>
      <c r="S269" s="12"/>
      <c r="T269" s="12"/>
      <c r="U269" s="1"/>
      <c r="V269" s="1"/>
      <c r="W269" s="1"/>
      <c r="X269" s="1"/>
    </row>
    <row r="270" spans="1:24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2"/>
      <c r="S270" s="12"/>
      <c r="T270" s="12"/>
      <c r="U270" s="1"/>
      <c r="V270" s="1"/>
      <c r="W270" s="1"/>
      <c r="X270" s="1"/>
    </row>
    <row r="271" spans="1:24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2"/>
      <c r="S271" s="12"/>
      <c r="T271" s="12"/>
      <c r="U271" s="1"/>
      <c r="V271" s="1"/>
      <c r="W271" s="1"/>
      <c r="X271" s="1"/>
    </row>
    <row r="272" spans="1:24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2"/>
      <c r="S272" s="12"/>
      <c r="T272" s="12"/>
      <c r="U272" s="1"/>
      <c r="V272" s="1"/>
      <c r="W272" s="1"/>
      <c r="X272" s="1"/>
    </row>
    <row r="273" spans="1:24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2"/>
      <c r="S273" s="12"/>
      <c r="T273" s="12"/>
      <c r="U273" s="1"/>
      <c r="V273" s="1"/>
      <c r="W273" s="1"/>
      <c r="X273" s="1"/>
    </row>
    <row r="274" spans="1:24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2"/>
      <c r="S274" s="12"/>
      <c r="T274" s="12"/>
      <c r="U274" s="1"/>
      <c r="V274" s="1"/>
      <c r="W274" s="1"/>
      <c r="X274" s="1"/>
    </row>
    <row r="275" spans="1:24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2"/>
      <c r="S275" s="12"/>
      <c r="T275" s="12"/>
      <c r="U275" s="1"/>
      <c r="V275" s="1"/>
      <c r="W275" s="1"/>
      <c r="X275" s="1"/>
    </row>
    <row r="276" spans="1:24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2"/>
      <c r="S276" s="12"/>
      <c r="T276" s="12"/>
      <c r="U276" s="1"/>
      <c r="V276" s="1"/>
      <c r="W276" s="1"/>
      <c r="X276" s="1"/>
    </row>
    <row r="277" spans="1:24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2"/>
      <c r="S277" s="12"/>
      <c r="T277" s="12"/>
      <c r="U277" s="1"/>
      <c r="V277" s="1"/>
      <c r="W277" s="1"/>
      <c r="X277" s="1"/>
    </row>
    <row r="278" spans="1:24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2"/>
      <c r="S278" s="12"/>
      <c r="T278" s="12"/>
      <c r="U278" s="1"/>
      <c r="V278" s="1"/>
      <c r="W278" s="1"/>
      <c r="X278" s="1"/>
    </row>
    <row r="279" spans="1:24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2"/>
      <c r="S279" s="12"/>
      <c r="T279" s="12"/>
      <c r="U279" s="1"/>
      <c r="V279" s="1"/>
      <c r="W279" s="1"/>
      <c r="X279" s="1"/>
    </row>
    <row r="280" spans="1:24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2"/>
      <c r="S280" s="12"/>
      <c r="T280" s="12"/>
      <c r="U280" s="1"/>
      <c r="V280" s="1"/>
      <c r="W280" s="1"/>
      <c r="X280" s="1"/>
    </row>
    <row r="281" spans="1:24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2"/>
      <c r="S281" s="12"/>
      <c r="T281" s="12"/>
      <c r="U281" s="1"/>
      <c r="V281" s="1"/>
      <c r="W281" s="1"/>
      <c r="X281" s="1"/>
    </row>
    <row r="282" spans="1:24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2"/>
      <c r="S282" s="12"/>
      <c r="T282" s="12"/>
      <c r="U282" s="1"/>
      <c r="V282" s="1"/>
      <c r="W282" s="1"/>
      <c r="X282" s="1"/>
    </row>
    <row r="283" spans="1:24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2"/>
      <c r="S283" s="12"/>
      <c r="T283" s="12"/>
      <c r="U283" s="1"/>
      <c r="V283" s="1"/>
      <c r="W283" s="1"/>
      <c r="X283" s="1"/>
    </row>
    <row r="284" spans="1:24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2"/>
      <c r="S284" s="12"/>
      <c r="T284" s="12"/>
      <c r="U284" s="1"/>
      <c r="V284" s="1"/>
      <c r="W284" s="1"/>
      <c r="X284" s="1"/>
    </row>
    <row r="285" spans="1:24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2"/>
      <c r="S285" s="12"/>
      <c r="T285" s="12"/>
      <c r="U285" s="1"/>
      <c r="V285" s="1"/>
      <c r="W285" s="1"/>
      <c r="X285" s="1"/>
    </row>
    <row r="286" spans="1:24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2"/>
      <c r="S286" s="12"/>
      <c r="T286" s="12"/>
      <c r="U286" s="1"/>
      <c r="V286" s="1"/>
      <c r="W286" s="1"/>
      <c r="X286" s="1"/>
    </row>
    <row r="287" spans="1:24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2"/>
      <c r="S287" s="12"/>
      <c r="T287" s="12"/>
      <c r="U287" s="1"/>
      <c r="V287" s="1"/>
      <c r="W287" s="1"/>
      <c r="X287" s="1"/>
    </row>
    <row r="288" spans="1:24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2"/>
      <c r="S288" s="12"/>
      <c r="T288" s="12"/>
      <c r="U288" s="1"/>
      <c r="V288" s="1"/>
      <c r="W288" s="1"/>
      <c r="X288" s="1"/>
    </row>
    <row r="289" spans="1:24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2"/>
      <c r="S289" s="12"/>
      <c r="T289" s="12"/>
      <c r="U289" s="1"/>
      <c r="V289" s="1"/>
      <c r="W289" s="1"/>
      <c r="X289" s="1"/>
    </row>
    <row r="290" spans="1:24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2"/>
      <c r="S290" s="12"/>
      <c r="T290" s="12"/>
      <c r="U290" s="1"/>
      <c r="V290" s="1"/>
      <c r="W290" s="1"/>
      <c r="X290" s="1"/>
    </row>
    <row r="291" spans="1:24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2"/>
      <c r="S291" s="12"/>
      <c r="T291" s="12"/>
      <c r="U291" s="1"/>
      <c r="V291" s="1"/>
      <c r="W291" s="1"/>
      <c r="X291" s="1"/>
    </row>
    <row r="292" spans="1:24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2"/>
      <c r="S292" s="12"/>
      <c r="T292" s="12"/>
      <c r="U292" s="1"/>
      <c r="V292" s="1"/>
      <c r="W292" s="1"/>
      <c r="X292" s="1"/>
    </row>
    <row r="293" spans="1:24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2"/>
      <c r="S293" s="12"/>
      <c r="T293" s="12"/>
      <c r="U293" s="1"/>
      <c r="V293" s="1"/>
      <c r="W293" s="1"/>
      <c r="X293" s="1"/>
    </row>
    <row r="294" spans="1:24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2"/>
      <c r="S294" s="12"/>
      <c r="T294" s="12"/>
      <c r="U294" s="1"/>
      <c r="V294" s="1"/>
      <c r="W294" s="1"/>
      <c r="X294" s="1"/>
    </row>
    <row r="295" spans="1:24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2"/>
      <c r="S295" s="12"/>
      <c r="T295" s="12"/>
      <c r="U295" s="1"/>
      <c r="V295" s="1"/>
      <c r="W295" s="1"/>
      <c r="X295" s="1"/>
    </row>
    <row r="296" spans="1:24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2"/>
      <c r="S296" s="12"/>
      <c r="T296" s="12"/>
      <c r="U296" s="1"/>
      <c r="V296" s="1"/>
      <c r="W296" s="1"/>
      <c r="X296" s="1"/>
    </row>
    <row r="297" spans="1:24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2"/>
      <c r="S297" s="12"/>
      <c r="T297" s="12"/>
      <c r="U297" s="1"/>
      <c r="V297" s="1"/>
      <c r="W297" s="1"/>
      <c r="X297" s="1"/>
    </row>
    <row r="298" spans="1:24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2"/>
      <c r="S298" s="12"/>
      <c r="T298" s="12"/>
      <c r="U298" s="1"/>
      <c r="V298" s="1"/>
      <c r="W298" s="1"/>
      <c r="X298" s="1"/>
    </row>
    <row r="299" spans="1:24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2"/>
      <c r="S299" s="12"/>
      <c r="T299" s="12"/>
      <c r="U299" s="1"/>
      <c r="V299" s="1"/>
      <c r="W299" s="1"/>
      <c r="X299" s="1"/>
    </row>
    <row r="300" spans="1:24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2"/>
      <c r="S300" s="12"/>
      <c r="T300" s="12"/>
      <c r="U300" s="1"/>
      <c r="V300" s="1"/>
      <c r="W300" s="1"/>
      <c r="X300" s="1"/>
    </row>
    <row r="301" spans="1:24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2"/>
      <c r="S301" s="12"/>
      <c r="T301" s="12"/>
      <c r="U301" s="1"/>
      <c r="V301" s="1"/>
      <c r="W301" s="1"/>
      <c r="X301" s="1"/>
    </row>
    <row r="302" spans="1:24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2"/>
      <c r="S302" s="12"/>
      <c r="T302" s="12"/>
      <c r="U302" s="1"/>
      <c r="V302" s="1"/>
      <c r="W302" s="1"/>
      <c r="X302" s="1"/>
    </row>
    <row r="303" spans="1:24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2"/>
      <c r="S303" s="12"/>
      <c r="T303" s="12"/>
      <c r="U303" s="1"/>
      <c r="V303" s="1"/>
      <c r="W303" s="1"/>
      <c r="X303" s="1"/>
    </row>
    <row r="304" spans="1:24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2"/>
      <c r="S304" s="12"/>
      <c r="T304" s="12"/>
      <c r="U304" s="1"/>
      <c r="V304" s="1"/>
      <c r="W304" s="1"/>
      <c r="X304" s="1"/>
    </row>
    <row r="305" spans="1:24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2"/>
      <c r="S305" s="12"/>
      <c r="T305" s="12"/>
      <c r="U305" s="1"/>
      <c r="V305" s="1"/>
      <c r="W305" s="1"/>
      <c r="X305" s="1"/>
    </row>
    <row r="306" spans="1:24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2"/>
      <c r="S306" s="12"/>
      <c r="T306" s="12"/>
      <c r="U306" s="1"/>
      <c r="V306" s="1"/>
      <c r="W306" s="1"/>
      <c r="X306" s="1"/>
    </row>
    <row r="307" spans="1:24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2"/>
      <c r="S307" s="12"/>
      <c r="T307" s="12"/>
      <c r="U307" s="1"/>
      <c r="V307" s="1"/>
      <c r="W307" s="1"/>
      <c r="X307" s="1"/>
    </row>
    <row r="308" spans="1:24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2"/>
      <c r="S308" s="12"/>
      <c r="T308" s="12"/>
      <c r="U308" s="1"/>
      <c r="V308" s="1"/>
      <c r="W308" s="1"/>
      <c r="X308" s="1"/>
    </row>
    <row r="309" spans="1:24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2"/>
      <c r="S309" s="12"/>
      <c r="T309" s="12"/>
      <c r="U309" s="1"/>
      <c r="V309" s="1"/>
      <c r="W309" s="1"/>
      <c r="X309" s="1"/>
    </row>
    <row r="310" spans="1:24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2"/>
      <c r="S310" s="12"/>
      <c r="T310" s="12"/>
      <c r="U310" s="1"/>
      <c r="V310" s="1"/>
      <c r="W310" s="1"/>
      <c r="X310" s="1"/>
    </row>
    <row r="311" spans="1:24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2"/>
      <c r="S311" s="12"/>
      <c r="T311" s="12"/>
      <c r="U311" s="1"/>
      <c r="V311" s="1"/>
      <c r="W311" s="1"/>
      <c r="X311" s="1"/>
    </row>
    <row r="312" spans="1:24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2"/>
      <c r="S312" s="12"/>
      <c r="T312" s="12"/>
      <c r="U312" s="1"/>
      <c r="V312" s="1"/>
      <c r="W312" s="1"/>
      <c r="X312" s="1"/>
    </row>
    <row r="313" spans="1:24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2"/>
      <c r="S313" s="12"/>
      <c r="T313" s="12"/>
      <c r="U313" s="1"/>
      <c r="V313" s="1"/>
      <c r="W313" s="1"/>
      <c r="X313" s="1"/>
    </row>
    <row r="314" spans="1:24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2"/>
      <c r="S314" s="12"/>
      <c r="T314" s="12"/>
      <c r="U314" s="1"/>
      <c r="V314" s="1"/>
      <c r="W314" s="1"/>
      <c r="X314" s="1"/>
    </row>
    <row r="315" spans="1:24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2"/>
      <c r="S315" s="12"/>
      <c r="T315" s="12"/>
      <c r="U315" s="1"/>
      <c r="V315" s="1"/>
      <c r="W315" s="1"/>
      <c r="X315" s="1"/>
    </row>
    <row r="316" spans="1:24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2"/>
      <c r="S316" s="12"/>
      <c r="T316" s="12"/>
      <c r="U316" s="1"/>
      <c r="V316" s="1"/>
      <c r="W316" s="1"/>
      <c r="X316" s="1"/>
    </row>
    <row r="317" spans="1:24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2"/>
      <c r="S317" s="12"/>
      <c r="T317" s="12"/>
      <c r="U317" s="1"/>
      <c r="V317" s="1"/>
      <c r="W317" s="1"/>
      <c r="X317" s="1"/>
    </row>
    <row r="318" spans="1:24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2"/>
      <c r="S318" s="12"/>
      <c r="T318" s="12"/>
      <c r="U318" s="1"/>
      <c r="V318" s="1"/>
      <c r="W318" s="1"/>
      <c r="X318" s="1"/>
    </row>
    <row r="319" spans="1:24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2"/>
      <c r="S319" s="12"/>
      <c r="T319" s="12"/>
      <c r="U319" s="1"/>
      <c r="V319" s="1"/>
      <c r="W319" s="1"/>
      <c r="X319" s="1"/>
    </row>
    <row r="320" spans="1:24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2"/>
      <c r="S320" s="12"/>
      <c r="T320" s="12"/>
      <c r="U320" s="1"/>
      <c r="V320" s="1"/>
      <c r="W320" s="1"/>
      <c r="X320" s="1"/>
    </row>
    <row r="321" spans="1:24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2"/>
      <c r="S321" s="12"/>
      <c r="T321" s="12"/>
      <c r="U321" s="1"/>
      <c r="V321" s="1"/>
      <c r="W321" s="1"/>
      <c r="X321" s="1"/>
    </row>
    <row r="322" spans="1:24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2"/>
      <c r="S322" s="12"/>
      <c r="T322" s="12"/>
      <c r="U322" s="1"/>
      <c r="V322" s="1"/>
      <c r="W322" s="1"/>
      <c r="X322" s="1"/>
    </row>
    <row r="323" spans="1:24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2"/>
      <c r="S323" s="12"/>
      <c r="T323" s="12"/>
      <c r="U323" s="1"/>
      <c r="V323" s="1"/>
      <c r="W323" s="1"/>
      <c r="X323" s="1"/>
    </row>
    <row r="324" spans="1:24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2"/>
      <c r="S324" s="12"/>
      <c r="T324" s="12"/>
      <c r="U324" s="1"/>
      <c r="V324" s="1"/>
      <c r="W324" s="1"/>
      <c r="X324" s="1"/>
    </row>
    <row r="325" spans="1:24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2"/>
      <c r="S325" s="12"/>
      <c r="T325" s="12"/>
      <c r="U325" s="1"/>
      <c r="V325" s="1"/>
      <c r="W325" s="1"/>
      <c r="X325" s="1"/>
    </row>
    <row r="326" spans="1:24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2"/>
      <c r="S326" s="12"/>
      <c r="T326" s="12"/>
      <c r="U326" s="1"/>
      <c r="V326" s="1"/>
      <c r="W326" s="1"/>
      <c r="X326" s="1"/>
    </row>
    <row r="327" spans="1:24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2"/>
      <c r="S327" s="12"/>
      <c r="T327" s="12"/>
      <c r="U327" s="1"/>
      <c r="V327" s="1"/>
      <c r="W327" s="1"/>
      <c r="X327" s="1"/>
    </row>
    <row r="328" spans="1:24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2"/>
      <c r="S328" s="12"/>
      <c r="T328" s="12"/>
      <c r="U328" s="1"/>
      <c r="V328" s="1"/>
      <c r="W328" s="1"/>
      <c r="X328" s="1"/>
    </row>
    <row r="329" spans="1:24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2"/>
      <c r="S329" s="12"/>
      <c r="T329" s="12"/>
      <c r="U329" s="1"/>
      <c r="V329" s="1"/>
      <c r="W329" s="1"/>
      <c r="X329" s="1"/>
    </row>
    <row r="330" spans="1:24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2"/>
      <c r="S330" s="12"/>
      <c r="T330" s="12"/>
      <c r="U330" s="1"/>
      <c r="V330" s="1"/>
      <c r="W330" s="1"/>
      <c r="X330" s="1"/>
    </row>
    <row r="331" spans="1:24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2"/>
      <c r="S331" s="12"/>
      <c r="T331" s="12"/>
      <c r="U331" s="1"/>
      <c r="V331" s="1"/>
      <c r="W331" s="1"/>
      <c r="X331" s="1"/>
    </row>
    <row r="332" spans="1:24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2"/>
      <c r="S332" s="12"/>
      <c r="T332" s="12"/>
      <c r="U332" s="1"/>
      <c r="V332" s="1"/>
      <c r="W332" s="1"/>
      <c r="X332" s="1"/>
    </row>
    <row r="333" spans="1:24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2"/>
      <c r="S333" s="12"/>
      <c r="T333" s="12"/>
      <c r="U333" s="1"/>
      <c r="V333" s="1"/>
      <c r="W333" s="1"/>
      <c r="X333" s="1"/>
    </row>
    <row r="334" spans="1:24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2"/>
      <c r="S334" s="12"/>
      <c r="T334" s="12"/>
      <c r="U334" s="1"/>
      <c r="V334" s="1"/>
      <c r="W334" s="1"/>
      <c r="X334" s="1"/>
    </row>
    <row r="335" spans="1:24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2"/>
      <c r="S335" s="12"/>
      <c r="T335" s="12"/>
      <c r="U335" s="1"/>
      <c r="V335" s="1"/>
      <c r="W335" s="1"/>
      <c r="X335" s="1"/>
    </row>
    <row r="336" spans="1:24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2"/>
      <c r="S336" s="12"/>
      <c r="T336" s="12"/>
      <c r="U336" s="1"/>
      <c r="V336" s="1"/>
      <c r="W336" s="1"/>
      <c r="X336" s="1"/>
    </row>
    <row r="337" spans="1:24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2"/>
      <c r="S337" s="12"/>
      <c r="T337" s="12"/>
      <c r="U337" s="1"/>
      <c r="V337" s="1"/>
      <c r="W337" s="1"/>
      <c r="X337" s="1"/>
    </row>
    <row r="338" spans="1:24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2"/>
      <c r="S338" s="12"/>
      <c r="T338" s="12"/>
      <c r="U338" s="1"/>
      <c r="V338" s="1"/>
      <c r="W338" s="1"/>
      <c r="X338" s="1"/>
    </row>
    <row r="339" spans="1:24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2"/>
      <c r="S339" s="12"/>
      <c r="T339" s="12"/>
      <c r="U339" s="1"/>
      <c r="V339" s="1"/>
      <c r="W339" s="1"/>
      <c r="X339" s="1"/>
    </row>
    <row r="340" spans="1:24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2"/>
      <c r="S340" s="12"/>
      <c r="T340" s="12"/>
      <c r="U340" s="1"/>
      <c r="V340" s="1"/>
      <c r="W340" s="1"/>
      <c r="X340" s="1"/>
    </row>
    <row r="341" spans="1:24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2"/>
      <c r="S341" s="12"/>
      <c r="T341" s="12"/>
      <c r="U341" s="1"/>
      <c r="V341" s="1"/>
      <c r="W341" s="1"/>
      <c r="X341" s="1"/>
    </row>
    <row r="342" spans="1:24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2"/>
      <c r="S342" s="12"/>
      <c r="T342" s="12"/>
      <c r="U342" s="1"/>
      <c r="V342" s="1"/>
      <c r="W342" s="1"/>
      <c r="X342" s="1"/>
    </row>
    <row r="343" spans="1:24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2"/>
      <c r="S343" s="12"/>
      <c r="T343" s="12"/>
      <c r="U343" s="1"/>
      <c r="V343" s="1"/>
      <c r="W343" s="1"/>
      <c r="X343" s="1"/>
    </row>
    <row r="344" spans="1:24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2"/>
      <c r="S344" s="12"/>
      <c r="T344" s="12"/>
      <c r="U344" s="1"/>
      <c r="V344" s="1"/>
      <c r="W344" s="1"/>
      <c r="X344" s="1"/>
    </row>
    <row r="345" spans="1:24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2"/>
      <c r="S345" s="12"/>
      <c r="T345" s="12"/>
      <c r="U345" s="1"/>
      <c r="V345" s="1"/>
      <c r="W345" s="1"/>
      <c r="X345" s="1"/>
    </row>
    <row r="346" spans="1:24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2"/>
      <c r="S346" s="12"/>
      <c r="T346" s="12"/>
      <c r="U346" s="1"/>
      <c r="V346" s="1"/>
      <c r="W346" s="1"/>
      <c r="X346" s="1"/>
    </row>
    <row r="347" spans="1:24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2"/>
      <c r="S347" s="12"/>
      <c r="T347" s="12"/>
      <c r="U347" s="1"/>
      <c r="V347" s="1"/>
      <c r="W347" s="1"/>
      <c r="X347" s="1"/>
    </row>
    <row r="348" spans="1:24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2"/>
      <c r="S348" s="12"/>
      <c r="T348" s="12"/>
      <c r="U348" s="1"/>
      <c r="V348" s="1"/>
      <c r="W348" s="1"/>
      <c r="X348" s="1"/>
    </row>
    <row r="349" spans="1:24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2"/>
      <c r="S349" s="12"/>
      <c r="T349" s="12"/>
      <c r="U349" s="1"/>
      <c r="V349" s="1"/>
      <c r="W349" s="1"/>
      <c r="X349" s="1"/>
    </row>
    <row r="350" spans="1:24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2"/>
      <c r="S350" s="12"/>
      <c r="T350" s="12"/>
      <c r="U350" s="1"/>
      <c r="V350" s="1"/>
      <c r="W350" s="1"/>
      <c r="X350" s="1"/>
    </row>
    <row r="351" spans="1:24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2"/>
      <c r="S351" s="12"/>
      <c r="T351" s="12"/>
      <c r="U351" s="1"/>
      <c r="V351" s="1"/>
      <c r="W351" s="1"/>
      <c r="X351" s="1"/>
    </row>
    <row r="352" spans="1:24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2"/>
      <c r="S352" s="12"/>
      <c r="T352" s="12"/>
      <c r="U352" s="1"/>
      <c r="V352" s="1"/>
      <c r="W352" s="1"/>
      <c r="X352" s="1"/>
    </row>
    <row r="353" spans="1:24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2"/>
      <c r="S353" s="12"/>
      <c r="T353" s="12"/>
      <c r="U353" s="1"/>
      <c r="V353" s="1"/>
      <c r="W353" s="1"/>
      <c r="X353" s="1"/>
    </row>
    <row r="354" spans="1:24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2"/>
      <c r="S354" s="12"/>
      <c r="T354" s="12"/>
      <c r="U354" s="1"/>
      <c r="V354" s="1"/>
      <c r="W354" s="1"/>
      <c r="X354" s="1"/>
    </row>
    <row r="355" spans="1:24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2"/>
      <c r="S355" s="12"/>
      <c r="T355" s="12"/>
      <c r="U355" s="1"/>
      <c r="V355" s="1"/>
      <c r="W355" s="1"/>
      <c r="X355" s="1"/>
    </row>
    <row r="356" spans="1:24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2"/>
      <c r="S356" s="12"/>
      <c r="T356" s="12"/>
      <c r="U356" s="1"/>
      <c r="V356" s="1"/>
      <c r="W356" s="1"/>
      <c r="X356" s="1"/>
    </row>
    <row r="357" spans="1:24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2"/>
      <c r="S357" s="12"/>
      <c r="T357" s="12"/>
      <c r="U357" s="1"/>
      <c r="V357" s="1"/>
      <c r="W357" s="1"/>
      <c r="X357" s="1"/>
    </row>
    <row r="358" spans="1:24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2"/>
      <c r="S358" s="12"/>
      <c r="T358" s="12"/>
      <c r="U358" s="1"/>
      <c r="V358" s="1"/>
      <c r="W358" s="1"/>
      <c r="X358" s="1"/>
    </row>
    <row r="359" spans="1:24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2"/>
      <c r="S359" s="12"/>
      <c r="T359" s="12"/>
      <c r="U359" s="1"/>
      <c r="V359" s="1"/>
      <c r="W359" s="1"/>
      <c r="X359" s="1"/>
    </row>
    <row r="360" spans="1:24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2"/>
      <c r="S360" s="12"/>
      <c r="T360" s="12"/>
      <c r="U360" s="1"/>
      <c r="V360" s="1"/>
      <c r="W360" s="1"/>
      <c r="X360" s="1"/>
    </row>
    <row r="361" spans="1:24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2"/>
      <c r="S361" s="12"/>
      <c r="T361" s="12"/>
      <c r="U361" s="1"/>
      <c r="V361" s="1"/>
      <c r="W361" s="1"/>
      <c r="X361" s="1"/>
    </row>
    <row r="362" spans="1:24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2"/>
      <c r="S362" s="12"/>
      <c r="T362" s="12"/>
      <c r="U362" s="1"/>
      <c r="V362" s="1"/>
      <c r="W362" s="1"/>
      <c r="X362" s="1"/>
    </row>
    <row r="363" spans="1:24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2"/>
      <c r="S363" s="12"/>
      <c r="T363" s="12"/>
      <c r="U363" s="1"/>
      <c r="V363" s="1"/>
      <c r="W363" s="1"/>
      <c r="X363" s="1"/>
    </row>
    <row r="364" spans="1:24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2"/>
      <c r="S364" s="12"/>
      <c r="T364" s="12"/>
      <c r="U364" s="1"/>
      <c r="V364" s="1"/>
      <c r="W364" s="1"/>
      <c r="X364" s="1"/>
    </row>
    <row r="365" spans="1:24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2"/>
      <c r="S365" s="12"/>
      <c r="T365" s="12"/>
      <c r="U365" s="1"/>
      <c r="V365" s="1"/>
      <c r="W365" s="1"/>
      <c r="X365" s="1"/>
    </row>
    <row r="366" spans="1:24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2"/>
      <c r="S366" s="12"/>
      <c r="T366" s="12"/>
      <c r="U366" s="1"/>
      <c r="V366" s="1"/>
      <c r="W366" s="1"/>
      <c r="X366" s="1"/>
    </row>
    <row r="367" spans="1:24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2"/>
      <c r="S367" s="12"/>
      <c r="T367" s="12"/>
      <c r="U367" s="1"/>
      <c r="V367" s="1"/>
      <c r="W367" s="1"/>
      <c r="X367" s="1"/>
    </row>
    <row r="368" spans="1:24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2"/>
      <c r="S368" s="12"/>
      <c r="T368" s="12"/>
      <c r="U368" s="1"/>
      <c r="V368" s="1"/>
      <c r="W368" s="1"/>
      <c r="X368" s="1"/>
    </row>
    <row r="369" spans="1:24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2"/>
      <c r="S369" s="12"/>
      <c r="T369" s="12"/>
      <c r="U369" s="1"/>
      <c r="V369" s="1"/>
      <c r="W369" s="1"/>
      <c r="X369" s="1"/>
    </row>
    <row r="370" spans="1:24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2"/>
      <c r="S370" s="12"/>
      <c r="T370" s="12"/>
      <c r="U370" s="1"/>
      <c r="V370" s="1"/>
      <c r="W370" s="1"/>
      <c r="X370" s="1"/>
    </row>
    <row r="371" spans="1:24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2"/>
      <c r="S371" s="12"/>
      <c r="T371" s="12"/>
      <c r="U371" s="1"/>
      <c r="V371" s="1"/>
      <c r="W371" s="1"/>
      <c r="X371" s="1"/>
    </row>
    <row r="372" spans="1:24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2"/>
      <c r="S372" s="12"/>
      <c r="T372" s="12"/>
      <c r="U372" s="1"/>
      <c r="V372" s="1"/>
      <c r="W372" s="1"/>
      <c r="X372" s="1"/>
    </row>
    <row r="373" spans="1:24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2"/>
      <c r="S373" s="12"/>
      <c r="T373" s="12"/>
      <c r="U373" s="1"/>
      <c r="V373" s="1"/>
      <c r="W373" s="1"/>
      <c r="X373" s="1"/>
    </row>
    <row r="374" spans="1:24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2"/>
      <c r="S374" s="12"/>
      <c r="T374" s="12"/>
      <c r="U374" s="1"/>
      <c r="V374" s="1"/>
      <c r="W374" s="1"/>
      <c r="X374" s="1"/>
    </row>
    <row r="375" spans="1:24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2"/>
      <c r="S375" s="12"/>
      <c r="T375" s="12"/>
      <c r="U375" s="1"/>
      <c r="V375" s="1"/>
      <c r="W375" s="1"/>
      <c r="X375" s="1"/>
    </row>
    <row r="376" spans="1:24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2"/>
      <c r="S376" s="12"/>
      <c r="T376" s="12"/>
      <c r="U376" s="1"/>
      <c r="V376" s="1"/>
      <c r="W376" s="1"/>
      <c r="X376" s="1"/>
    </row>
    <row r="377" spans="1:24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2"/>
      <c r="S377" s="12"/>
      <c r="T377" s="12"/>
      <c r="U377" s="1"/>
      <c r="V377" s="1"/>
      <c r="W377" s="1"/>
      <c r="X377" s="1"/>
    </row>
    <row r="378" spans="1:24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2"/>
      <c r="S378" s="12"/>
      <c r="T378" s="12"/>
      <c r="U378" s="1"/>
      <c r="V378" s="1"/>
      <c r="W378" s="1"/>
      <c r="X378" s="1"/>
    </row>
    <row r="379" spans="1:24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2"/>
      <c r="S379" s="12"/>
      <c r="T379" s="12"/>
      <c r="U379" s="1"/>
      <c r="V379" s="1"/>
      <c r="W379" s="1"/>
      <c r="X379" s="1"/>
    </row>
    <row r="380" spans="1:24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2"/>
      <c r="S380" s="12"/>
      <c r="T380" s="12"/>
      <c r="U380" s="1"/>
      <c r="V380" s="1"/>
      <c r="W380" s="1"/>
      <c r="X380" s="1"/>
    </row>
    <row r="381" spans="1:24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2"/>
      <c r="S381" s="12"/>
      <c r="T381" s="12"/>
      <c r="U381" s="1"/>
      <c r="V381" s="1"/>
      <c r="W381" s="1"/>
      <c r="X381" s="1"/>
    </row>
    <row r="382" spans="1:24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2"/>
      <c r="S382" s="12"/>
      <c r="T382" s="12"/>
      <c r="U382" s="1"/>
      <c r="V382" s="1"/>
      <c r="W382" s="1"/>
      <c r="X382" s="1"/>
    </row>
    <row r="383" spans="1:24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2"/>
      <c r="S383" s="12"/>
      <c r="T383" s="12"/>
      <c r="U383" s="1"/>
      <c r="V383" s="1"/>
      <c r="W383" s="1"/>
      <c r="X383" s="1"/>
    </row>
    <row r="384" spans="1:24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2"/>
      <c r="S384" s="12"/>
      <c r="T384" s="12"/>
      <c r="U384" s="1"/>
      <c r="V384" s="1"/>
      <c r="W384" s="1"/>
      <c r="X384" s="1"/>
    </row>
    <row r="385" spans="1:24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2"/>
      <c r="S385" s="12"/>
      <c r="T385" s="12"/>
      <c r="U385" s="1"/>
      <c r="V385" s="1"/>
      <c r="W385" s="1"/>
      <c r="X385" s="1"/>
    </row>
    <row r="386" spans="1:24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2"/>
      <c r="S386" s="12"/>
      <c r="T386" s="12"/>
      <c r="U386" s="1"/>
      <c r="V386" s="1"/>
      <c r="W386" s="1"/>
      <c r="X386" s="1"/>
    </row>
    <row r="387" spans="1:24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2"/>
      <c r="S387" s="12"/>
      <c r="T387" s="12"/>
      <c r="U387" s="1"/>
      <c r="V387" s="1"/>
      <c r="W387" s="1"/>
      <c r="X387" s="1"/>
    </row>
    <row r="388" spans="1:24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2"/>
      <c r="S388" s="12"/>
      <c r="T388" s="12"/>
      <c r="U388" s="1"/>
      <c r="V388" s="1"/>
      <c r="W388" s="1"/>
      <c r="X388" s="1"/>
    </row>
    <row r="389" spans="1:24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2"/>
      <c r="S389" s="12"/>
      <c r="T389" s="12"/>
      <c r="U389" s="1"/>
      <c r="V389" s="1"/>
      <c r="W389" s="1"/>
      <c r="X389" s="1"/>
    </row>
    <row r="390" spans="1:24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2"/>
      <c r="S390" s="12"/>
      <c r="T390" s="12"/>
      <c r="U390" s="1"/>
      <c r="V390" s="1"/>
      <c r="W390" s="1"/>
      <c r="X390" s="1"/>
    </row>
    <row r="391" spans="1:24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2"/>
      <c r="S391" s="12"/>
      <c r="T391" s="12"/>
      <c r="U391" s="1"/>
      <c r="V391" s="1"/>
      <c r="W391" s="1"/>
      <c r="X391" s="1"/>
    </row>
    <row r="392" spans="1:24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2"/>
      <c r="S392" s="12"/>
      <c r="T392" s="12"/>
      <c r="U392" s="1"/>
      <c r="V392" s="1"/>
      <c r="W392" s="1"/>
      <c r="X392" s="1"/>
    </row>
    <row r="393" spans="1:24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2"/>
      <c r="S393" s="12"/>
      <c r="T393" s="12"/>
      <c r="U393" s="1"/>
      <c r="V393" s="1"/>
      <c r="W393" s="1"/>
      <c r="X393" s="1"/>
    </row>
    <row r="394" spans="1:24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2"/>
      <c r="S394" s="12"/>
      <c r="T394" s="12"/>
      <c r="U394" s="1"/>
      <c r="V394" s="1"/>
      <c r="W394" s="1"/>
      <c r="X394" s="1"/>
    </row>
    <row r="395" spans="1:24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2"/>
      <c r="S395" s="12"/>
      <c r="T395" s="12"/>
      <c r="U395" s="1"/>
      <c r="V395" s="1"/>
      <c r="W395" s="1"/>
      <c r="X395" s="1"/>
    </row>
    <row r="396" spans="1:24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2"/>
      <c r="S396" s="12"/>
      <c r="T396" s="12"/>
      <c r="U396" s="1"/>
      <c r="V396" s="1"/>
      <c r="W396" s="1"/>
      <c r="X396" s="1"/>
    </row>
    <row r="397" spans="1:24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2"/>
      <c r="S397" s="12"/>
      <c r="T397" s="12"/>
      <c r="U397" s="1"/>
      <c r="V397" s="1"/>
      <c r="W397" s="1"/>
      <c r="X397" s="1"/>
    </row>
    <row r="398" spans="1:24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2"/>
      <c r="S398" s="12"/>
      <c r="T398" s="12"/>
      <c r="U398" s="1"/>
      <c r="V398" s="1"/>
      <c r="W398" s="1"/>
      <c r="X398" s="1"/>
    </row>
    <row r="399" spans="1:24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2"/>
      <c r="S399" s="12"/>
      <c r="T399" s="12"/>
      <c r="U399" s="1"/>
      <c r="V399" s="1"/>
      <c r="W399" s="1"/>
      <c r="X399" s="1"/>
    </row>
    <row r="400" spans="1:24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2"/>
      <c r="S400" s="12"/>
      <c r="T400" s="12"/>
      <c r="U400" s="1"/>
      <c r="V400" s="1"/>
      <c r="W400" s="1"/>
      <c r="X400" s="1"/>
    </row>
    <row r="401" spans="1:24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2"/>
      <c r="S401" s="12"/>
      <c r="T401" s="12"/>
      <c r="U401" s="1"/>
      <c r="V401" s="1"/>
      <c r="W401" s="1"/>
      <c r="X401" s="1"/>
    </row>
    <row r="402" spans="1:24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2"/>
      <c r="S402" s="12"/>
      <c r="T402" s="12"/>
      <c r="U402" s="1"/>
      <c r="V402" s="1"/>
      <c r="W402" s="1"/>
      <c r="X402" s="1"/>
    </row>
    <row r="403" spans="1:24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2"/>
      <c r="S403" s="12"/>
      <c r="T403" s="12"/>
      <c r="U403" s="1"/>
      <c r="V403" s="1"/>
      <c r="W403" s="1"/>
      <c r="X403" s="1"/>
    </row>
    <row r="404" spans="1:24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2"/>
      <c r="S404" s="12"/>
      <c r="T404" s="12"/>
      <c r="U404" s="1"/>
      <c r="V404" s="1"/>
      <c r="W404" s="1"/>
      <c r="X404" s="1"/>
    </row>
    <row r="405" spans="1:24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2"/>
      <c r="S405" s="12"/>
      <c r="T405" s="12"/>
      <c r="U405" s="1"/>
      <c r="V405" s="1"/>
      <c r="W405" s="1"/>
      <c r="X405" s="1"/>
    </row>
    <row r="406" spans="1:24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2"/>
      <c r="S406" s="12"/>
      <c r="T406" s="12"/>
      <c r="U406" s="1"/>
      <c r="V406" s="1"/>
      <c r="W406" s="1"/>
      <c r="X406" s="1"/>
    </row>
    <row r="407" spans="1:24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2"/>
      <c r="S407" s="12"/>
      <c r="T407" s="12"/>
      <c r="U407" s="1"/>
      <c r="V407" s="1"/>
      <c r="W407" s="1"/>
      <c r="X407" s="1"/>
    </row>
    <row r="408" spans="1:24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2"/>
      <c r="S408" s="12"/>
      <c r="T408" s="12"/>
      <c r="U408" s="1"/>
      <c r="V408" s="1"/>
      <c r="W408" s="1"/>
      <c r="X408" s="1"/>
    </row>
    <row r="409" spans="1:24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2"/>
      <c r="S409" s="12"/>
      <c r="T409" s="12"/>
      <c r="U409" s="1"/>
      <c r="V409" s="1"/>
      <c r="W409" s="1"/>
      <c r="X409" s="1"/>
    </row>
    <row r="410" spans="1:24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2"/>
      <c r="S410" s="12"/>
      <c r="T410" s="12"/>
      <c r="U410" s="1"/>
      <c r="V410" s="1"/>
      <c r="W410" s="1"/>
      <c r="X410" s="1"/>
    </row>
    <row r="411" spans="1:24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2"/>
      <c r="S411" s="12"/>
      <c r="T411" s="12"/>
      <c r="U411" s="1"/>
      <c r="V411" s="1"/>
      <c r="W411" s="1"/>
      <c r="X411" s="1"/>
    </row>
    <row r="412" spans="1:24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2"/>
      <c r="S412" s="12"/>
      <c r="T412" s="12"/>
      <c r="U412" s="1"/>
      <c r="V412" s="1"/>
      <c r="W412" s="1"/>
      <c r="X412" s="1"/>
    </row>
    <row r="413" spans="1:24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2"/>
      <c r="S413" s="12"/>
      <c r="T413" s="12"/>
      <c r="U413" s="1"/>
      <c r="V413" s="1"/>
      <c r="W413" s="1"/>
      <c r="X413" s="1"/>
    </row>
    <row r="414" spans="1:24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2"/>
      <c r="S414" s="12"/>
      <c r="T414" s="12"/>
      <c r="U414" s="1"/>
      <c r="V414" s="1"/>
      <c r="W414" s="1"/>
      <c r="X414" s="1"/>
    </row>
    <row r="415" spans="1:24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2"/>
      <c r="S415" s="12"/>
      <c r="T415" s="12"/>
      <c r="U415" s="1"/>
      <c r="V415" s="1"/>
      <c r="W415" s="1"/>
      <c r="X415" s="1"/>
    </row>
    <row r="416" spans="1:24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2"/>
      <c r="S416" s="12"/>
      <c r="T416" s="12"/>
      <c r="U416" s="1"/>
      <c r="V416" s="1"/>
      <c r="W416" s="1"/>
      <c r="X416" s="1"/>
    </row>
    <row r="417" spans="1:24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2"/>
      <c r="S417" s="12"/>
      <c r="T417" s="12"/>
      <c r="U417" s="1"/>
      <c r="V417" s="1"/>
      <c r="W417" s="1"/>
      <c r="X417" s="1"/>
    </row>
    <row r="418" spans="1:24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2"/>
      <c r="S418" s="12"/>
      <c r="T418" s="12"/>
      <c r="U418" s="1"/>
      <c r="V418" s="1"/>
      <c r="W418" s="1"/>
      <c r="X418" s="1"/>
    </row>
    <row r="419" spans="1:24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2"/>
      <c r="S419" s="12"/>
      <c r="T419" s="12"/>
      <c r="U419" s="1"/>
      <c r="V419" s="1"/>
      <c r="W419" s="1"/>
      <c r="X419" s="1"/>
    </row>
    <row r="420" spans="1:24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2"/>
      <c r="S420" s="12"/>
      <c r="T420" s="12"/>
      <c r="U420" s="1"/>
      <c r="V420" s="1"/>
      <c r="W420" s="1"/>
      <c r="X420" s="1"/>
    </row>
    <row r="421" spans="1:24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2"/>
      <c r="S421" s="12"/>
      <c r="T421" s="12"/>
      <c r="U421" s="1"/>
      <c r="V421" s="1"/>
      <c r="W421" s="1"/>
      <c r="X421" s="1"/>
    </row>
    <row r="422" spans="1:24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2"/>
      <c r="S422" s="12"/>
      <c r="T422" s="12"/>
      <c r="U422" s="1"/>
      <c r="V422" s="1"/>
      <c r="W422" s="1"/>
      <c r="X422" s="1"/>
    </row>
    <row r="423" spans="1:24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2"/>
      <c r="S423" s="12"/>
      <c r="T423" s="12"/>
      <c r="U423" s="1"/>
      <c r="V423" s="1"/>
      <c r="W423" s="1"/>
      <c r="X423" s="1"/>
    </row>
    <row r="424" spans="1:24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2"/>
      <c r="S424" s="12"/>
      <c r="T424" s="12"/>
      <c r="U424" s="1"/>
      <c r="V424" s="1"/>
      <c r="W424" s="1"/>
      <c r="X424" s="1"/>
    </row>
    <row r="425" spans="1:24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2"/>
      <c r="S425" s="12"/>
      <c r="T425" s="12"/>
      <c r="U425" s="1"/>
      <c r="V425" s="1"/>
      <c r="W425" s="1"/>
      <c r="X425" s="1"/>
    </row>
    <row r="426" spans="1:24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2"/>
      <c r="S426" s="12"/>
      <c r="T426" s="12"/>
      <c r="U426" s="1"/>
      <c r="V426" s="1"/>
      <c r="W426" s="1"/>
      <c r="X426" s="1"/>
    </row>
    <row r="427" spans="1:24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2"/>
      <c r="S427" s="12"/>
      <c r="T427" s="12"/>
      <c r="U427" s="1"/>
      <c r="V427" s="1"/>
      <c r="W427" s="1"/>
      <c r="X427" s="1"/>
    </row>
    <row r="428" spans="1:24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2"/>
      <c r="S428" s="12"/>
      <c r="T428" s="12"/>
      <c r="U428" s="1"/>
      <c r="V428" s="1"/>
      <c r="W428" s="1"/>
      <c r="X428" s="1"/>
    </row>
    <row r="429" spans="1:24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2"/>
      <c r="S429" s="12"/>
      <c r="T429" s="12"/>
      <c r="U429" s="1"/>
      <c r="V429" s="1"/>
      <c r="W429" s="1"/>
      <c r="X429" s="1"/>
    </row>
    <row r="430" spans="1:24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2"/>
      <c r="S430" s="12"/>
      <c r="T430" s="12"/>
      <c r="U430" s="1"/>
      <c r="V430" s="1"/>
      <c r="W430" s="1"/>
      <c r="X430" s="1"/>
    </row>
    <row r="431" spans="1:24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2"/>
      <c r="S431" s="12"/>
      <c r="T431" s="12"/>
      <c r="U431" s="1"/>
      <c r="V431" s="1"/>
      <c r="W431" s="1"/>
      <c r="X431" s="1"/>
    </row>
    <row r="432" spans="1:24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2"/>
      <c r="S432" s="12"/>
      <c r="T432" s="12"/>
      <c r="U432" s="1"/>
      <c r="V432" s="1"/>
      <c r="W432" s="1"/>
      <c r="X432" s="1"/>
    </row>
    <row r="433" spans="1:24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2"/>
      <c r="S433" s="12"/>
      <c r="T433" s="12"/>
      <c r="U433" s="1"/>
      <c r="V433" s="1"/>
      <c r="W433" s="1"/>
      <c r="X433" s="1"/>
    </row>
    <row r="434" spans="1:24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2"/>
      <c r="S434" s="12"/>
      <c r="T434" s="12"/>
      <c r="U434" s="1"/>
      <c r="V434" s="1"/>
      <c r="W434" s="1"/>
      <c r="X434" s="1"/>
    </row>
    <row r="435" spans="1:24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2"/>
      <c r="S435" s="12"/>
      <c r="T435" s="12"/>
      <c r="U435" s="1"/>
      <c r="V435" s="1"/>
      <c r="W435" s="1"/>
      <c r="X435" s="1"/>
    </row>
    <row r="436" spans="1:24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2"/>
      <c r="S436" s="12"/>
      <c r="T436" s="12"/>
      <c r="U436" s="1"/>
      <c r="V436" s="1"/>
      <c r="W436" s="1"/>
      <c r="X436" s="1"/>
    </row>
    <row r="437" spans="1:24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2"/>
      <c r="S437" s="12"/>
      <c r="T437" s="12"/>
      <c r="U437" s="1"/>
      <c r="V437" s="1"/>
      <c r="W437" s="1"/>
      <c r="X437" s="1"/>
    </row>
    <row r="438" spans="1:24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2"/>
      <c r="S438" s="12"/>
      <c r="T438" s="12"/>
      <c r="U438" s="1"/>
      <c r="V438" s="1"/>
      <c r="W438" s="1"/>
      <c r="X438" s="1"/>
    </row>
    <row r="439" spans="1:24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2"/>
      <c r="S439" s="12"/>
      <c r="T439" s="12"/>
      <c r="U439" s="1"/>
      <c r="V439" s="1"/>
      <c r="W439" s="1"/>
      <c r="X439" s="1"/>
    </row>
    <row r="440" spans="1:24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2"/>
      <c r="S440" s="12"/>
      <c r="T440" s="12"/>
      <c r="U440" s="1"/>
      <c r="V440" s="1"/>
      <c r="W440" s="1"/>
      <c r="X440" s="1"/>
    </row>
    <row r="441" spans="1:24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2"/>
      <c r="S441" s="12"/>
      <c r="T441" s="12"/>
      <c r="U441" s="1"/>
      <c r="V441" s="1"/>
      <c r="W441" s="1"/>
      <c r="X441" s="1"/>
    </row>
    <row r="442" spans="1:24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2"/>
      <c r="S442" s="12"/>
      <c r="T442" s="12"/>
      <c r="U442" s="1"/>
      <c r="V442" s="1"/>
      <c r="W442" s="1"/>
      <c r="X442" s="1"/>
    </row>
    <row r="443" spans="1:24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2"/>
      <c r="S443" s="12"/>
      <c r="T443" s="12"/>
      <c r="U443" s="1"/>
      <c r="V443" s="1"/>
      <c r="W443" s="1"/>
      <c r="X443" s="1"/>
    </row>
    <row r="444" spans="1:24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2"/>
      <c r="S444" s="12"/>
      <c r="T444" s="12"/>
      <c r="U444" s="1"/>
      <c r="V444" s="1"/>
      <c r="W444" s="1"/>
      <c r="X444" s="1"/>
    </row>
    <row r="445" spans="1:24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2"/>
      <c r="S445" s="12"/>
      <c r="T445" s="12"/>
      <c r="U445" s="1"/>
      <c r="V445" s="1"/>
      <c r="W445" s="1"/>
      <c r="X445" s="1"/>
    </row>
    <row r="446" spans="1:24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2"/>
      <c r="S446" s="12"/>
      <c r="T446" s="12"/>
      <c r="U446" s="1"/>
      <c r="V446" s="1"/>
      <c r="W446" s="1"/>
      <c r="X446" s="1"/>
    </row>
    <row r="447" spans="1:24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2"/>
      <c r="S447" s="12"/>
      <c r="T447" s="12"/>
      <c r="U447" s="1"/>
      <c r="V447" s="1"/>
      <c r="W447" s="1"/>
      <c r="X447" s="1"/>
    </row>
    <row r="448" spans="1:24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2"/>
      <c r="S448" s="12"/>
      <c r="T448" s="12"/>
      <c r="U448" s="1"/>
      <c r="V448" s="1"/>
      <c r="W448" s="1"/>
      <c r="X448" s="1"/>
    </row>
    <row r="449" spans="1:24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2"/>
      <c r="S449" s="12"/>
      <c r="T449" s="12"/>
      <c r="U449" s="1"/>
      <c r="V449" s="1"/>
      <c r="W449" s="1"/>
      <c r="X449" s="1"/>
    </row>
    <row r="450" spans="1:24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2"/>
      <c r="S450" s="12"/>
      <c r="T450" s="12"/>
      <c r="U450" s="1"/>
      <c r="V450" s="1"/>
      <c r="W450" s="1"/>
      <c r="X450" s="1"/>
    </row>
    <row r="451" spans="1:24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2"/>
      <c r="S451" s="12"/>
      <c r="T451" s="12"/>
      <c r="U451" s="1"/>
      <c r="V451" s="1"/>
      <c r="W451" s="1"/>
      <c r="X451" s="1"/>
    </row>
    <row r="452" spans="1:24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2"/>
      <c r="S452" s="12"/>
      <c r="T452" s="12"/>
      <c r="U452" s="1"/>
      <c r="V452" s="1"/>
      <c r="W452" s="1"/>
      <c r="X452" s="1"/>
    </row>
    <row r="453" spans="1:24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2"/>
      <c r="S453" s="12"/>
      <c r="T453" s="12"/>
      <c r="U453" s="1"/>
      <c r="V453" s="1"/>
      <c r="W453" s="1"/>
      <c r="X453" s="1"/>
    </row>
    <row r="454" spans="1:24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2"/>
      <c r="S454" s="12"/>
      <c r="T454" s="12"/>
      <c r="U454" s="1"/>
      <c r="V454" s="1"/>
      <c r="W454" s="1"/>
      <c r="X454" s="1"/>
    </row>
    <row r="455" spans="1:24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2"/>
      <c r="S455" s="12"/>
      <c r="T455" s="12"/>
      <c r="U455" s="1"/>
      <c r="V455" s="1"/>
      <c r="W455" s="1"/>
      <c r="X455" s="1"/>
    </row>
    <row r="456" spans="1:24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2"/>
      <c r="S456" s="12"/>
      <c r="T456" s="12"/>
      <c r="U456" s="1"/>
      <c r="V456" s="1"/>
      <c r="W456" s="1"/>
      <c r="X456" s="1"/>
    </row>
    <row r="457" spans="1:24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2"/>
      <c r="S457" s="12"/>
      <c r="T457" s="12"/>
      <c r="U457" s="1"/>
      <c r="V457" s="1"/>
      <c r="W457" s="1"/>
      <c r="X457" s="1"/>
    </row>
    <row r="458" spans="1:24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2"/>
      <c r="S458" s="12"/>
      <c r="T458" s="12"/>
      <c r="U458" s="1"/>
      <c r="V458" s="1"/>
      <c r="W458" s="1"/>
      <c r="X458" s="1"/>
    </row>
    <row r="459" spans="1:24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2"/>
      <c r="S459" s="12"/>
      <c r="T459" s="12"/>
      <c r="U459" s="1"/>
      <c r="V459" s="1"/>
      <c r="W459" s="1"/>
      <c r="X459" s="1"/>
    </row>
    <row r="460" spans="1:24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2"/>
      <c r="S460" s="12"/>
      <c r="T460" s="12"/>
      <c r="U460" s="1"/>
      <c r="V460" s="1"/>
      <c r="W460" s="1"/>
      <c r="X460" s="1"/>
    </row>
    <row r="461" spans="1:24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2"/>
      <c r="S461" s="12"/>
      <c r="T461" s="12"/>
      <c r="U461" s="1"/>
      <c r="V461" s="1"/>
      <c r="W461" s="1"/>
      <c r="X461" s="1"/>
    </row>
    <row r="462" spans="1:24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2"/>
      <c r="S462" s="12"/>
      <c r="T462" s="12"/>
      <c r="U462" s="1"/>
      <c r="V462" s="1"/>
      <c r="W462" s="1"/>
      <c r="X462" s="1"/>
    </row>
    <row r="463" spans="1:24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2"/>
      <c r="S463" s="12"/>
      <c r="T463" s="12"/>
      <c r="U463" s="1"/>
      <c r="V463" s="1"/>
      <c r="W463" s="1"/>
      <c r="X463" s="1"/>
    </row>
    <row r="464" spans="1:24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2"/>
      <c r="S464" s="12"/>
      <c r="T464" s="12"/>
      <c r="U464" s="1"/>
      <c r="V464" s="1"/>
      <c r="W464" s="1"/>
      <c r="X464" s="1"/>
    </row>
    <row r="465" spans="1:24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2"/>
      <c r="S465" s="12"/>
      <c r="T465" s="12"/>
      <c r="U465" s="1"/>
      <c r="V465" s="1"/>
      <c r="W465" s="1"/>
      <c r="X465" s="1"/>
    </row>
    <row r="466" spans="1:24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2"/>
      <c r="S466" s="12"/>
      <c r="T466" s="12"/>
      <c r="U466" s="1"/>
      <c r="V466" s="1"/>
      <c r="W466" s="1"/>
      <c r="X466" s="1"/>
    </row>
    <row r="467" spans="1:24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2"/>
      <c r="S467" s="12"/>
      <c r="T467" s="12"/>
      <c r="U467" s="1"/>
      <c r="V467" s="1"/>
      <c r="W467" s="1"/>
      <c r="X467" s="1"/>
    </row>
    <row r="468" spans="1:24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2"/>
      <c r="S468" s="12"/>
      <c r="T468" s="12"/>
      <c r="U468" s="1"/>
      <c r="V468" s="1"/>
      <c r="W468" s="1"/>
      <c r="X468" s="1"/>
    </row>
    <row r="469" spans="1:24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2"/>
      <c r="S469" s="12"/>
      <c r="T469" s="12"/>
      <c r="U469" s="1"/>
      <c r="V469" s="1"/>
      <c r="W469" s="1"/>
      <c r="X469" s="1"/>
    </row>
    <row r="470" spans="1:24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2"/>
      <c r="S470" s="12"/>
      <c r="T470" s="12"/>
      <c r="U470" s="1"/>
      <c r="V470" s="1"/>
      <c r="W470" s="1"/>
      <c r="X470" s="1"/>
    </row>
    <row r="471" spans="1:24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2"/>
      <c r="S471" s="12"/>
      <c r="T471" s="12"/>
      <c r="U471" s="1"/>
      <c r="V471" s="1"/>
      <c r="W471" s="1"/>
      <c r="X471" s="1"/>
    </row>
    <row r="472" spans="1:24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2"/>
      <c r="S472" s="12"/>
      <c r="T472" s="12"/>
      <c r="U472" s="1"/>
      <c r="V472" s="1"/>
      <c r="W472" s="1"/>
      <c r="X472" s="1"/>
    </row>
    <row r="473" spans="1:24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2"/>
      <c r="S473" s="12"/>
      <c r="T473" s="12"/>
      <c r="U473" s="1"/>
      <c r="V473" s="1"/>
      <c r="W473" s="1"/>
      <c r="X473" s="1"/>
    </row>
    <row r="474" spans="1:24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2"/>
      <c r="S474" s="12"/>
      <c r="T474" s="12"/>
      <c r="U474" s="1"/>
      <c r="V474" s="1"/>
      <c r="W474" s="1"/>
      <c r="X474" s="1"/>
    </row>
    <row r="475" spans="1:24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2"/>
      <c r="S475" s="12"/>
      <c r="T475" s="12"/>
      <c r="U475" s="1"/>
      <c r="V475" s="1"/>
      <c r="W475" s="1"/>
      <c r="X475" s="1"/>
    </row>
    <row r="476" spans="1:24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2"/>
      <c r="S476" s="12"/>
      <c r="T476" s="12"/>
      <c r="U476" s="1"/>
      <c r="V476" s="1"/>
      <c r="W476" s="1"/>
      <c r="X476" s="1"/>
    </row>
    <row r="477" spans="1:24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2"/>
      <c r="S477" s="12"/>
      <c r="T477" s="12"/>
      <c r="U477" s="1"/>
      <c r="V477" s="1"/>
      <c r="W477" s="1"/>
      <c r="X477" s="1"/>
    </row>
    <row r="478" spans="1:24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2"/>
      <c r="S478" s="12"/>
      <c r="T478" s="12"/>
      <c r="U478" s="1"/>
      <c r="V478" s="1"/>
      <c r="W478" s="1"/>
      <c r="X478" s="1"/>
    </row>
    <row r="479" spans="1:24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2"/>
      <c r="S479" s="12"/>
      <c r="T479" s="12"/>
      <c r="U479" s="1"/>
      <c r="V479" s="1"/>
      <c r="W479" s="1"/>
      <c r="X479" s="1"/>
    </row>
    <row r="480" spans="1:24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2"/>
      <c r="S480" s="12"/>
      <c r="T480" s="12"/>
      <c r="U480" s="1"/>
      <c r="V480" s="1"/>
      <c r="W480" s="1"/>
      <c r="X480" s="1"/>
    </row>
    <row r="481" spans="1:24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2"/>
      <c r="S481" s="12"/>
      <c r="T481" s="12"/>
      <c r="U481" s="1"/>
      <c r="V481" s="1"/>
      <c r="W481" s="1"/>
      <c r="X481" s="1"/>
    </row>
    <row r="482" spans="1:24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2"/>
      <c r="S482" s="12"/>
      <c r="T482" s="12"/>
      <c r="U482" s="1"/>
      <c r="V482" s="1"/>
      <c r="W482" s="1"/>
      <c r="X482" s="1"/>
    </row>
    <row r="483" spans="1:24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2"/>
      <c r="S483" s="12"/>
      <c r="T483" s="12"/>
      <c r="U483" s="1"/>
      <c r="V483" s="1"/>
      <c r="W483" s="1"/>
      <c r="X483" s="1"/>
    </row>
    <row r="484" spans="1:24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2"/>
      <c r="S484" s="12"/>
      <c r="T484" s="12"/>
      <c r="U484" s="1"/>
      <c r="V484" s="1"/>
      <c r="W484" s="1"/>
      <c r="X484" s="1"/>
    </row>
    <row r="485" spans="1:24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2"/>
      <c r="S485" s="12"/>
      <c r="T485" s="12"/>
      <c r="U485" s="1"/>
      <c r="V485" s="1"/>
      <c r="W485" s="1"/>
      <c r="X485" s="1"/>
    </row>
    <row r="486" spans="1:24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2"/>
      <c r="S486" s="12"/>
      <c r="T486" s="12"/>
      <c r="U486" s="1"/>
      <c r="V486" s="1"/>
      <c r="W486" s="1"/>
      <c r="X486" s="1"/>
    </row>
    <row r="487" spans="1:24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2"/>
      <c r="S487" s="12"/>
      <c r="T487" s="12"/>
      <c r="U487" s="1"/>
      <c r="V487" s="1"/>
      <c r="W487" s="1"/>
      <c r="X487" s="1"/>
    </row>
    <row r="488" spans="1:24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2"/>
      <c r="S488" s="12"/>
      <c r="T488" s="12"/>
      <c r="U488" s="1"/>
      <c r="V488" s="1"/>
      <c r="W488" s="1"/>
      <c r="X488" s="1"/>
    </row>
    <row r="489" spans="1:24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2"/>
      <c r="S489" s="12"/>
      <c r="T489" s="12"/>
      <c r="U489" s="1"/>
      <c r="V489" s="1"/>
      <c r="W489" s="1"/>
      <c r="X489" s="1"/>
    </row>
    <row r="490" spans="1:24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2"/>
      <c r="S490" s="12"/>
      <c r="T490" s="12"/>
      <c r="U490" s="1"/>
      <c r="V490" s="1"/>
      <c r="W490" s="1"/>
      <c r="X490" s="1"/>
    </row>
    <row r="491" spans="1:24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2"/>
      <c r="S491" s="12"/>
      <c r="T491" s="12"/>
      <c r="U491" s="1"/>
      <c r="V491" s="1"/>
      <c r="W491" s="1"/>
      <c r="X491" s="1"/>
    </row>
    <row r="492" spans="1:24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2"/>
      <c r="S492" s="12"/>
      <c r="T492" s="12"/>
      <c r="U492" s="1"/>
      <c r="V492" s="1"/>
      <c r="W492" s="1"/>
      <c r="X492" s="1"/>
    </row>
    <row r="493" spans="1:24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2"/>
      <c r="S493" s="12"/>
      <c r="T493" s="12"/>
      <c r="U493" s="1"/>
      <c r="V493" s="1"/>
      <c r="W493" s="1"/>
      <c r="X493" s="1"/>
    </row>
    <row r="494" spans="1:24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2"/>
      <c r="S494" s="12"/>
      <c r="T494" s="12"/>
      <c r="U494" s="1"/>
      <c r="V494" s="1"/>
      <c r="W494" s="1"/>
      <c r="X494" s="1"/>
    </row>
    <row r="495" spans="1:24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2"/>
      <c r="S495" s="12"/>
      <c r="T495" s="12"/>
      <c r="U495" s="1"/>
      <c r="V495" s="1"/>
      <c r="W495" s="1"/>
      <c r="X495" s="1"/>
    </row>
    <row r="496" spans="1:24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2"/>
      <c r="S496" s="12"/>
      <c r="T496" s="12"/>
      <c r="U496" s="1"/>
      <c r="V496" s="1"/>
      <c r="W496" s="1"/>
      <c r="X496" s="1"/>
    </row>
    <row r="497" spans="1:24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2"/>
      <c r="S497" s="12"/>
      <c r="T497" s="12"/>
      <c r="U497" s="1"/>
      <c r="V497" s="1"/>
      <c r="W497" s="1"/>
      <c r="X497" s="1"/>
    </row>
    <row r="498" spans="1:24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2"/>
      <c r="S498" s="12"/>
      <c r="T498" s="12"/>
      <c r="U498" s="1"/>
      <c r="V498" s="1"/>
      <c r="W498" s="1"/>
      <c r="X498" s="1"/>
    </row>
    <row r="499" spans="1:24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2"/>
      <c r="S499" s="12"/>
      <c r="T499" s="12"/>
      <c r="U499" s="1"/>
      <c r="V499" s="1"/>
      <c r="W499" s="1"/>
      <c r="X499" s="1"/>
    </row>
    <row r="500" spans="1:24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2"/>
      <c r="S500" s="12"/>
      <c r="T500" s="12"/>
      <c r="U500" s="1"/>
      <c r="V500" s="1"/>
      <c r="W500" s="1"/>
      <c r="X500" s="1"/>
    </row>
    <row r="501" spans="1:24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2"/>
      <c r="S501" s="12"/>
      <c r="T501" s="12"/>
      <c r="U501" s="1"/>
      <c r="V501" s="1"/>
      <c r="W501" s="1"/>
      <c r="X501" s="1"/>
    </row>
    <row r="502" spans="1:24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2"/>
      <c r="S502" s="12"/>
      <c r="T502" s="12"/>
      <c r="U502" s="1"/>
      <c r="V502" s="1"/>
      <c r="W502" s="1"/>
      <c r="X502" s="1"/>
    </row>
    <row r="503" spans="1:24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2"/>
      <c r="S503" s="12"/>
      <c r="T503" s="12"/>
      <c r="U503" s="1"/>
      <c r="V503" s="1"/>
      <c r="W503" s="1"/>
      <c r="X503" s="1"/>
    </row>
    <row r="504" spans="1:24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2"/>
      <c r="S504" s="12"/>
      <c r="T504" s="12"/>
      <c r="U504" s="1"/>
      <c r="V504" s="1"/>
      <c r="W504" s="1"/>
      <c r="X504" s="1"/>
    </row>
    <row r="505" spans="1:24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2"/>
      <c r="S505" s="12"/>
      <c r="T505" s="12"/>
      <c r="U505" s="1"/>
      <c r="V505" s="1"/>
      <c r="W505" s="1"/>
      <c r="X505" s="1"/>
    </row>
    <row r="506" spans="1:24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2"/>
      <c r="S506" s="12"/>
      <c r="T506" s="12"/>
      <c r="U506" s="1"/>
      <c r="V506" s="1"/>
      <c r="W506" s="1"/>
      <c r="X506" s="1"/>
    </row>
    <row r="507" spans="1:24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2"/>
      <c r="S507" s="12"/>
      <c r="T507" s="12"/>
      <c r="U507" s="1"/>
      <c r="V507" s="1"/>
      <c r="W507" s="1"/>
      <c r="X507" s="1"/>
    </row>
    <row r="508" spans="1:24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2"/>
      <c r="S508" s="12"/>
      <c r="T508" s="12"/>
      <c r="U508" s="1"/>
      <c r="V508" s="1"/>
      <c r="W508" s="1"/>
      <c r="X508" s="1"/>
    </row>
    <row r="509" spans="1:24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2"/>
      <c r="S509" s="12"/>
      <c r="T509" s="12"/>
      <c r="U509" s="1"/>
      <c r="V509" s="1"/>
      <c r="W509" s="1"/>
      <c r="X509" s="1"/>
    </row>
    <row r="510" spans="1:24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2"/>
      <c r="S510" s="12"/>
      <c r="T510" s="12"/>
      <c r="U510" s="1"/>
      <c r="V510" s="1"/>
      <c r="W510" s="1"/>
      <c r="X510" s="1"/>
    </row>
    <row r="511" spans="1:24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2"/>
      <c r="S511" s="12"/>
      <c r="T511" s="12"/>
      <c r="U511" s="1"/>
      <c r="V511" s="1"/>
      <c r="W511" s="1"/>
      <c r="X511" s="1"/>
    </row>
    <row r="512" spans="1:24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2"/>
      <c r="S512" s="12"/>
      <c r="T512" s="12"/>
      <c r="U512" s="1"/>
      <c r="V512" s="1"/>
      <c r="W512" s="1"/>
      <c r="X512" s="1"/>
    </row>
    <row r="513" spans="1:24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2"/>
      <c r="S513" s="12"/>
      <c r="T513" s="12"/>
      <c r="U513" s="1"/>
      <c r="V513" s="1"/>
      <c r="W513" s="1"/>
      <c r="X513" s="1"/>
    </row>
    <row r="514" spans="1:24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2"/>
      <c r="S514" s="12"/>
      <c r="T514" s="12"/>
      <c r="U514" s="1"/>
      <c r="V514" s="1"/>
      <c r="W514" s="1"/>
      <c r="X514" s="1"/>
    </row>
    <row r="515" spans="1:24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2"/>
      <c r="S515" s="12"/>
      <c r="T515" s="12"/>
      <c r="U515" s="1"/>
      <c r="V515" s="1"/>
      <c r="W515" s="1"/>
      <c r="X515" s="1"/>
    </row>
    <row r="516" spans="1:24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2"/>
      <c r="S516" s="12"/>
      <c r="T516" s="12"/>
      <c r="U516" s="1"/>
      <c r="V516" s="1"/>
      <c r="W516" s="1"/>
      <c r="X516" s="1"/>
    </row>
    <row r="517" spans="1:24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2"/>
      <c r="S517" s="12"/>
      <c r="T517" s="12"/>
      <c r="U517" s="1"/>
      <c r="V517" s="1"/>
      <c r="W517" s="1"/>
      <c r="X517" s="1"/>
    </row>
    <row r="518" spans="1:24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2"/>
      <c r="S518" s="12"/>
      <c r="T518" s="12"/>
      <c r="U518" s="1"/>
      <c r="V518" s="1"/>
      <c r="W518" s="1"/>
      <c r="X518" s="1"/>
    </row>
    <row r="519" spans="1:24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2"/>
      <c r="S519" s="12"/>
      <c r="T519" s="12"/>
      <c r="U519" s="1"/>
      <c r="V519" s="1"/>
      <c r="W519" s="1"/>
      <c r="X519" s="1"/>
    </row>
    <row r="520" spans="1:24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2"/>
      <c r="S520" s="12"/>
      <c r="T520" s="12"/>
      <c r="U520" s="1"/>
      <c r="V520" s="1"/>
      <c r="W520" s="1"/>
      <c r="X520" s="1"/>
    </row>
    <row r="521" spans="1:24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2"/>
      <c r="S521" s="12"/>
      <c r="T521" s="12"/>
      <c r="U521" s="1"/>
      <c r="V521" s="1"/>
      <c r="W521" s="1"/>
      <c r="X521" s="1"/>
    </row>
    <row r="522" spans="1:24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2"/>
      <c r="S522" s="12"/>
      <c r="T522" s="12"/>
      <c r="U522" s="1"/>
      <c r="V522" s="1"/>
      <c r="W522" s="1"/>
      <c r="X522" s="1"/>
    </row>
    <row r="523" spans="1:24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2"/>
      <c r="S523" s="12"/>
      <c r="T523" s="12"/>
      <c r="U523" s="1"/>
      <c r="V523" s="1"/>
      <c r="W523" s="1"/>
      <c r="X523" s="1"/>
    </row>
    <row r="524" spans="1:24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2"/>
      <c r="S524" s="12"/>
      <c r="T524" s="12"/>
      <c r="U524" s="1"/>
      <c r="V524" s="1"/>
      <c r="W524" s="1"/>
      <c r="X524" s="1"/>
    </row>
    <row r="525" spans="1:24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2"/>
      <c r="S525" s="12"/>
      <c r="T525" s="12"/>
      <c r="U525" s="1"/>
      <c r="V525" s="1"/>
      <c r="W525" s="1"/>
      <c r="X525" s="1"/>
    </row>
    <row r="526" spans="1:24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2"/>
      <c r="S526" s="12"/>
      <c r="T526" s="12"/>
      <c r="U526" s="1"/>
      <c r="V526" s="1"/>
      <c r="W526" s="1"/>
      <c r="X526" s="1"/>
    </row>
    <row r="527" spans="1:24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2"/>
      <c r="S527" s="12"/>
      <c r="T527" s="12"/>
      <c r="U527" s="1"/>
      <c r="V527" s="1"/>
      <c r="W527" s="1"/>
      <c r="X527" s="1"/>
    </row>
    <row r="528" spans="1:24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2"/>
      <c r="S528" s="12"/>
      <c r="T528" s="12"/>
      <c r="U528" s="1"/>
      <c r="V528" s="1"/>
      <c r="W528" s="1"/>
      <c r="X528" s="1"/>
    </row>
    <row r="529" spans="1:24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2"/>
      <c r="S529" s="12"/>
      <c r="T529" s="12"/>
      <c r="U529" s="1"/>
      <c r="V529" s="1"/>
      <c r="W529" s="1"/>
      <c r="X529" s="1"/>
    </row>
    <row r="530" spans="1:24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2"/>
      <c r="S530" s="12"/>
      <c r="T530" s="12"/>
      <c r="U530" s="1"/>
      <c r="V530" s="1"/>
      <c r="W530" s="1"/>
      <c r="X530" s="1"/>
    </row>
    <row r="531" spans="1:24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2"/>
      <c r="S531" s="12"/>
      <c r="T531" s="12"/>
      <c r="U531" s="1"/>
      <c r="V531" s="1"/>
      <c r="W531" s="1"/>
      <c r="X531" s="1"/>
    </row>
    <row r="532" spans="1:24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2"/>
      <c r="S532" s="12"/>
      <c r="T532" s="12"/>
      <c r="U532" s="1"/>
      <c r="V532" s="1"/>
      <c r="W532" s="1"/>
      <c r="X532" s="1"/>
    </row>
    <row r="533" spans="1:24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2"/>
      <c r="S533" s="12"/>
      <c r="T533" s="12"/>
      <c r="U533" s="1"/>
      <c r="V533" s="1"/>
      <c r="W533" s="1"/>
      <c r="X533" s="1"/>
    </row>
    <row r="534" spans="1:24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2"/>
      <c r="S534" s="12"/>
      <c r="T534" s="12"/>
      <c r="U534" s="1"/>
      <c r="V534" s="1"/>
      <c r="W534" s="1"/>
      <c r="X534" s="1"/>
    </row>
    <row r="535" spans="1:24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2"/>
      <c r="S535" s="12"/>
      <c r="T535" s="12"/>
      <c r="U535" s="1"/>
      <c r="V535" s="1"/>
      <c r="W535" s="1"/>
      <c r="X535" s="1"/>
    </row>
    <row r="536" spans="1:24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2"/>
      <c r="S536" s="12"/>
      <c r="T536" s="12"/>
      <c r="U536" s="1"/>
      <c r="V536" s="1"/>
      <c r="W536" s="1"/>
      <c r="X536" s="1"/>
    </row>
    <row r="537" spans="1:24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2"/>
      <c r="S537" s="12"/>
      <c r="T537" s="12"/>
      <c r="U537" s="1"/>
      <c r="V537" s="1"/>
      <c r="W537" s="1"/>
      <c r="X537" s="1"/>
    </row>
    <row r="538" spans="1:24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2"/>
      <c r="S538" s="12"/>
      <c r="T538" s="12"/>
      <c r="U538" s="1"/>
      <c r="V538" s="1"/>
      <c r="W538" s="1"/>
      <c r="X538" s="1"/>
    </row>
    <row r="539" spans="1:24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2"/>
      <c r="S539" s="12"/>
      <c r="T539" s="12"/>
      <c r="U539" s="1"/>
      <c r="V539" s="1"/>
      <c r="W539" s="1"/>
      <c r="X539" s="1"/>
    </row>
    <row r="540" spans="1:24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2"/>
      <c r="S540" s="12"/>
      <c r="T540" s="12"/>
      <c r="U540" s="1"/>
      <c r="V540" s="1"/>
      <c r="W540" s="1"/>
      <c r="X540" s="1"/>
    </row>
    <row r="541" spans="1:24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2"/>
      <c r="S541" s="12"/>
      <c r="T541" s="12"/>
      <c r="U541" s="1"/>
      <c r="V541" s="1"/>
      <c r="W541" s="1"/>
      <c r="X541" s="1"/>
    </row>
    <row r="542" spans="1:24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2"/>
      <c r="S542" s="12"/>
      <c r="T542" s="12"/>
      <c r="U542" s="1"/>
      <c r="V542" s="1"/>
      <c r="W542" s="1"/>
      <c r="X542" s="1"/>
    </row>
    <row r="543" spans="1:24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2"/>
      <c r="S543" s="12"/>
      <c r="T543" s="12"/>
      <c r="U543" s="1"/>
      <c r="V543" s="1"/>
      <c r="W543" s="1"/>
      <c r="X543" s="1"/>
    </row>
    <row r="544" spans="1:24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2"/>
      <c r="S544" s="12"/>
      <c r="T544" s="12"/>
      <c r="U544" s="1"/>
      <c r="V544" s="1"/>
      <c r="W544" s="1"/>
      <c r="X544" s="1"/>
    </row>
    <row r="545" spans="1:24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2"/>
      <c r="S545" s="12"/>
      <c r="T545" s="12"/>
      <c r="U545" s="1"/>
      <c r="V545" s="1"/>
      <c r="W545" s="1"/>
      <c r="X545" s="1"/>
    </row>
    <row r="546" spans="1:24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2"/>
      <c r="S546" s="12"/>
      <c r="T546" s="12"/>
      <c r="U546" s="1"/>
      <c r="V546" s="1"/>
      <c r="W546" s="1"/>
      <c r="X546" s="1"/>
    </row>
    <row r="547" spans="1:24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2"/>
      <c r="S547" s="12"/>
      <c r="T547" s="12"/>
      <c r="U547" s="1"/>
      <c r="V547" s="1"/>
      <c r="W547" s="1"/>
      <c r="X547" s="1"/>
    </row>
    <row r="548" spans="1:24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2"/>
      <c r="S548" s="12"/>
      <c r="T548" s="12"/>
      <c r="U548" s="1"/>
      <c r="V548" s="1"/>
      <c r="W548" s="1"/>
      <c r="X548" s="1"/>
    </row>
    <row r="549" spans="1:24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2"/>
      <c r="S549" s="12"/>
      <c r="T549" s="12"/>
      <c r="U549" s="1"/>
      <c r="V549" s="1"/>
      <c r="W549" s="1"/>
      <c r="X549" s="1"/>
    </row>
    <row r="550" spans="1:24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2"/>
      <c r="S550" s="12"/>
      <c r="T550" s="12"/>
      <c r="U550" s="1"/>
      <c r="V550" s="1"/>
      <c r="W550" s="1"/>
      <c r="X550" s="1"/>
    </row>
    <row r="551" spans="1:24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2"/>
      <c r="S551" s="12"/>
      <c r="T551" s="12"/>
      <c r="U551" s="1"/>
      <c r="V551" s="1"/>
      <c r="W551" s="1"/>
      <c r="X551" s="1"/>
    </row>
    <row r="552" spans="1:24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2"/>
      <c r="S552" s="12"/>
      <c r="T552" s="12"/>
      <c r="U552" s="1"/>
      <c r="V552" s="1"/>
      <c r="W552" s="1"/>
      <c r="X552" s="1"/>
    </row>
    <row r="553" spans="1:24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2"/>
      <c r="S553" s="12"/>
      <c r="T553" s="12"/>
      <c r="U553" s="1"/>
      <c r="V553" s="1"/>
      <c r="W553" s="1"/>
      <c r="X553" s="1"/>
    </row>
    <row r="554" spans="1:24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2"/>
      <c r="S554" s="12"/>
      <c r="T554" s="12"/>
      <c r="U554" s="1"/>
      <c r="V554" s="1"/>
      <c r="W554" s="1"/>
      <c r="X554" s="1"/>
    </row>
    <row r="555" spans="1:24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2"/>
      <c r="S555" s="12"/>
      <c r="T555" s="12"/>
      <c r="U555" s="1"/>
      <c r="V555" s="1"/>
      <c r="W555" s="1"/>
      <c r="X555" s="1"/>
    </row>
    <row r="556" spans="1:24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2"/>
      <c r="S556" s="12"/>
      <c r="T556" s="12"/>
      <c r="U556" s="1"/>
      <c r="V556" s="1"/>
      <c r="W556" s="1"/>
      <c r="X556" s="1"/>
    </row>
    <row r="557" spans="1:24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2"/>
      <c r="S557" s="12"/>
      <c r="T557" s="12"/>
      <c r="U557" s="1"/>
      <c r="V557" s="1"/>
      <c r="W557" s="1"/>
      <c r="X557" s="1"/>
    </row>
    <row r="558" spans="1:24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2"/>
      <c r="S558" s="12"/>
      <c r="T558" s="12"/>
      <c r="U558" s="1"/>
      <c r="V558" s="1"/>
      <c r="W558" s="1"/>
      <c r="X558" s="1"/>
    </row>
    <row r="559" spans="1:24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2"/>
      <c r="S559" s="12"/>
      <c r="T559" s="12"/>
      <c r="U559" s="1"/>
      <c r="V559" s="1"/>
      <c r="W559" s="1"/>
      <c r="X559" s="1"/>
    </row>
    <row r="560" spans="1:24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2"/>
      <c r="S560" s="12"/>
      <c r="T560" s="12"/>
      <c r="U560" s="1"/>
      <c r="V560" s="1"/>
      <c r="W560" s="1"/>
      <c r="X560" s="1"/>
    </row>
    <row r="561" spans="1:24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2"/>
      <c r="S561" s="12"/>
      <c r="T561" s="12"/>
      <c r="U561" s="1"/>
      <c r="V561" s="1"/>
      <c r="W561" s="1"/>
      <c r="X561" s="1"/>
    </row>
    <row r="562" spans="1:24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2"/>
      <c r="S562" s="12"/>
      <c r="T562" s="12"/>
      <c r="U562" s="1"/>
      <c r="V562" s="1"/>
      <c r="W562" s="1"/>
      <c r="X562" s="1"/>
    </row>
    <row r="563" spans="1:24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2"/>
      <c r="S563" s="12"/>
      <c r="T563" s="12"/>
      <c r="U563" s="1"/>
      <c r="V563" s="1"/>
      <c r="W563" s="1"/>
      <c r="X563" s="1"/>
    </row>
    <row r="564" spans="1:24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2"/>
      <c r="S564" s="12"/>
      <c r="T564" s="12"/>
      <c r="U564" s="1"/>
      <c r="V564" s="1"/>
      <c r="W564" s="1"/>
      <c r="X564" s="1"/>
    </row>
    <row r="565" spans="1:24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2"/>
      <c r="S565" s="12"/>
      <c r="T565" s="12"/>
      <c r="U565" s="1"/>
      <c r="V565" s="1"/>
      <c r="W565" s="1"/>
      <c r="X565" s="1"/>
    </row>
    <row r="566" spans="1:24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2"/>
      <c r="S566" s="12"/>
      <c r="T566" s="12"/>
      <c r="U566" s="1"/>
      <c r="V566" s="1"/>
      <c r="W566" s="1"/>
      <c r="X566" s="1"/>
    </row>
    <row r="567" spans="1:24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2"/>
      <c r="S567" s="12"/>
      <c r="T567" s="12"/>
      <c r="U567" s="1"/>
      <c r="V567" s="1"/>
      <c r="W567" s="1"/>
      <c r="X567" s="1"/>
    </row>
    <row r="568" spans="1:24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2"/>
      <c r="S568" s="12"/>
      <c r="T568" s="12"/>
      <c r="U568" s="1"/>
      <c r="V568" s="1"/>
      <c r="W568" s="1"/>
      <c r="X568" s="1"/>
    </row>
    <row r="569" spans="1:24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2"/>
      <c r="S569" s="12"/>
      <c r="T569" s="12"/>
      <c r="U569" s="1"/>
      <c r="V569" s="1"/>
      <c r="W569" s="1"/>
      <c r="X569" s="1"/>
    </row>
    <row r="570" spans="1:24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2"/>
      <c r="S570" s="12"/>
      <c r="T570" s="12"/>
      <c r="U570" s="1"/>
      <c r="V570" s="1"/>
      <c r="W570" s="1"/>
      <c r="X570" s="1"/>
    </row>
    <row r="571" spans="1:24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2"/>
      <c r="S571" s="12"/>
      <c r="T571" s="12"/>
      <c r="U571" s="1"/>
      <c r="V571" s="1"/>
      <c r="W571" s="1"/>
      <c r="X571" s="1"/>
    </row>
    <row r="572" spans="1:24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2"/>
      <c r="S572" s="12"/>
      <c r="T572" s="12"/>
      <c r="U572" s="1"/>
      <c r="V572" s="1"/>
      <c r="W572" s="1"/>
      <c r="X572" s="1"/>
    </row>
    <row r="573" spans="1:24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2"/>
      <c r="S573" s="12"/>
      <c r="T573" s="12"/>
      <c r="U573" s="1"/>
      <c r="V573" s="1"/>
      <c r="W573" s="1"/>
      <c r="X573" s="1"/>
    </row>
    <row r="574" spans="1:24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2"/>
      <c r="S574" s="12"/>
      <c r="T574" s="12"/>
      <c r="U574" s="1"/>
      <c r="V574" s="1"/>
      <c r="W574" s="1"/>
      <c r="X574" s="1"/>
    </row>
    <row r="575" spans="1:24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2"/>
      <c r="S575" s="12"/>
      <c r="T575" s="12"/>
      <c r="U575" s="1"/>
      <c r="V575" s="1"/>
      <c r="W575" s="1"/>
      <c r="X575" s="1"/>
    </row>
    <row r="576" spans="1:24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2"/>
      <c r="S576" s="12"/>
      <c r="T576" s="12"/>
      <c r="U576" s="1"/>
      <c r="V576" s="1"/>
      <c r="W576" s="1"/>
      <c r="X576" s="1"/>
    </row>
    <row r="577" spans="1:24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2"/>
      <c r="S577" s="12"/>
      <c r="T577" s="12"/>
      <c r="U577" s="1"/>
      <c r="V577" s="1"/>
      <c r="W577" s="1"/>
      <c r="X577" s="1"/>
    </row>
    <row r="578" spans="1:24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2"/>
      <c r="S578" s="12"/>
      <c r="T578" s="12"/>
      <c r="U578" s="1"/>
      <c r="V578" s="1"/>
      <c r="W578" s="1"/>
      <c r="X578" s="1"/>
    </row>
    <row r="579" spans="1:24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2"/>
      <c r="S579" s="12"/>
      <c r="T579" s="12"/>
      <c r="U579" s="1"/>
      <c r="V579" s="1"/>
      <c r="W579" s="1"/>
      <c r="X579" s="1"/>
    </row>
    <row r="580" spans="1:24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2"/>
      <c r="S580" s="12"/>
      <c r="T580" s="12"/>
      <c r="U580" s="1"/>
      <c r="V580" s="1"/>
      <c r="W580" s="1"/>
      <c r="X580" s="1"/>
    </row>
    <row r="581" spans="1:24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2"/>
      <c r="S581" s="12"/>
      <c r="T581" s="12"/>
      <c r="U581" s="1"/>
      <c r="V581" s="1"/>
      <c r="W581" s="1"/>
      <c r="X581" s="1"/>
    </row>
    <row r="582" spans="1:24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2"/>
      <c r="S582" s="12"/>
      <c r="T582" s="12"/>
      <c r="U582" s="1"/>
      <c r="V582" s="1"/>
      <c r="W582" s="1"/>
      <c r="X582" s="1"/>
    </row>
    <row r="583" spans="1:24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2"/>
      <c r="S583" s="12"/>
      <c r="T583" s="12"/>
      <c r="U583" s="1"/>
      <c r="V583" s="1"/>
      <c r="W583" s="1"/>
      <c r="X583" s="1"/>
    </row>
    <row r="584" spans="1:24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2"/>
      <c r="S584" s="12"/>
      <c r="T584" s="12"/>
      <c r="U584" s="1"/>
      <c r="V584" s="1"/>
      <c r="W584" s="1"/>
      <c r="X584" s="1"/>
    </row>
    <row r="585" spans="1:24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2"/>
      <c r="S585" s="12"/>
      <c r="T585" s="12"/>
      <c r="U585" s="1"/>
      <c r="V585" s="1"/>
      <c r="W585" s="1"/>
      <c r="X585" s="1"/>
    </row>
    <row r="586" spans="1:24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2"/>
      <c r="S586" s="12"/>
      <c r="T586" s="12"/>
      <c r="U586" s="1"/>
      <c r="V586" s="1"/>
      <c r="W586" s="1"/>
      <c r="X586" s="1"/>
    </row>
    <row r="587" spans="1:24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2"/>
      <c r="S587" s="12"/>
      <c r="T587" s="12"/>
      <c r="U587" s="1"/>
      <c r="V587" s="1"/>
      <c r="W587" s="1"/>
      <c r="X587" s="1"/>
    </row>
    <row r="588" spans="1:24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2"/>
      <c r="S588" s="12"/>
      <c r="T588" s="12"/>
      <c r="U588" s="1"/>
      <c r="V588" s="1"/>
      <c r="W588" s="1"/>
      <c r="X588" s="1"/>
    </row>
    <row r="589" spans="1:24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2"/>
      <c r="S589" s="12"/>
      <c r="T589" s="12"/>
      <c r="U589" s="1"/>
      <c r="V589" s="1"/>
      <c r="W589" s="1"/>
      <c r="X589" s="1"/>
    </row>
    <row r="590" spans="1:24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2"/>
      <c r="S590" s="12"/>
      <c r="T590" s="12"/>
      <c r="U590" s="1"/>
      <c r="V590" s="1"/>
      <c r="W590" s="1"/>
      <c r="X590" s="1"/>
    </row>
    <row r="591" spans="1:24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2"/>
      <c r="S591" s="12"/>
      <c r="T591" s="12"/>
      <c r="U591" s="1"/>
      <c r="V591" s="1"/>
      <c r="W591" s="1"/>
      <c r="X591" s="1"/>
    </row>
    <row r="592" spans="1:24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2"/>
      <c r="S592" s="12"/>
      <c r="T592" s="12"/>
      <c r="U592" s="1"/>
      <c r="V592" s="1"/>
      <c r="W592" s="1"/>
      <c r="X592" s="1"/>
    </row>
    <row r="593" spans="1:24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2"/>
      <c r="S593" s="12"/>
      <c r="T593" s="12"/>
      <c r="U593" s="1"/>
      <c r="V593" s="1"/>
      <c r="W593" s="1"/>
      <c r="X593" s="1"/>
    </row>
    <row r="594" spans="1:24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2"/>
      <c r="S594" s="12"/>
      <c r="T594" s="12"/>
      <c r="U594" s="1"/>
      <c r="V594" s="1"/>
      <c r="W594" s="1"/>
      <c r="X594" s="1"/>
    </row>
    <row r="595" spans="1:24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2"/>
      <c r="S595" s="12"/>
      <c r="T595" s="12"/>
      <c r="U595" s="1"/>
      <c r="V595" s="1"/>
      <c r="W595" s="1"/>
      <c r="X595" s="1"/>
    </row>
    <row r="596" spans="1:24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2"/>
      <c r="S596" s="12"/>
      <c r="T596" s="12"/>
      <c r="U596" s="1"/>
      <c r="V596" s="1"/>
      <c r="W596" s="1"/>
      <c r="X596" s="1"/>
    </row>
    <row r="597" spans="1:24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2"/>
      <c r="S597" s="12"/>
      <c r="T597" s="12"/>
      <c r="U597" s="1"/>
      <c r="V597" s="1"/>
      <c r="W597" s="1"/>
      <c r="X597" s="1"/>
    </row>
    <row r="598" spans="1:24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2"/>
      <c r="S598" s="12"/>
      <c r="T598" s="12"/>
      <c r="U598" s="1"/>
      <c r="V598" s="1"/>
      <c r="W598" s="1"/>
      <c r="X598" s="1"/>
    </row>
    <row r="599" spans="1:24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2"/>
      <c r="S599" s="12"/>
      <c r="T599" s="12"/>
      <c r="U599" s="1"/>
      <c r="V599" s="1"/>
      <c r="W599" s="1"/>
      <c r="X599" s="1"/>
    </row>
    <row r="600" spans="1:24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2"/>
      <c r="S600" s="12"/>
      <c r="T600" s="12"/>
      <c r="U600" s="1"/>
      <c r="V600" s="1"/>
      <c r="W600" s="1"/>
      <c r="X600" s="1"/>
    </row>
    <row r="601" spans="1:24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2"/>
      <c r="S601" s="12"/>
      <c r="T601" s="12"/>
      <c r="U601" s="1"/>
      <c r="V601" s="1"/>
      <c r="W601" s="1"/>
      <c r="X601" s="1"/>
    </row>
    <row r="602" spans="1:24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2"/>
      <c r="S602" s="12"/>
      <c r="T602" s="12"/>
      <c r="U602" s="1"/>
      <c r="V602" s="1"/>
      <c r="W602" s="1"/>
      <c r="X602" s="1"/>
    </row>
    <row r="603" spans="1:24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2"/>
      <c r="S603" s="12"/>
      <c r="T603" s="12"/>
      <c r="U603" s="1"/>
      <c r="V603" s="1"/>
      <c r="W603" s="1"/>
      <c r="X603" s="1"/>
    </row>
    <row r="604" spans="1:24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2"/>
      <c r="S604" s="12"/>
      <c r="T604" s="12"/>
      <c r="U604" s="1"/>
      <c r="V604" s="1"/>
      <c r="W604" s="1"/>
      <c r="X604" s="1"/>
    </row>
    <row r="605" spans="1:24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2"/>
      <c r="S605" s="12"/>
      <c r="T605" s="12"/>
      <c r="U605" s="1"/>
      <c r="V605" s="1"/>
      <c r="W605" s="1"/>
      <c r="X605" s="1"/>
    </row>
    <row r="606" spans="1:24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2"/>
      <c r="S606" s="12"/>
      <c r="T606" s="12"/>
      <c r="U606" s="1"/>
      <c r="V606" s="1"/>
      <c r="W606" s="1"/>
      <c r="X606" s="1"/>
    </row>
    <row r="607" spans="1:24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2"/>
      <c r="S607" s="12"/>
      <c r="T607" s="12"/>
      <c r="U607" s="1"/>
      <c r="V607" s="1"/>
      <c r="W607" s="1"/>
      <c r="X607" s="1"/>
    </row>
    <row r="608" spans="1:24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2"/>
      <c r="S608" s="12"/>
      <c r="T608" s="12"/>
      <c r="U608" s="1"/>
      <c r="V608" s="1"/>
      <c r="W608" s="1"/>
      <c r="X608" s="1"/>
    </row>
    <row r="609" spans="1:24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2"/>
      <c r="S609" s="12"/>
      <c r="T609" s="12"/>
      <c r="U609" s="1"/>
      <c r="V609" s="1"/>
      <c r="W609" s="1"/>
      <c r="X609" s="1"/>
    </row>
    <row r="610" spans="1:24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2"/>
      <c r="S610" s="12"/>
      <c r="T610" s="12"/>
      <c r="U610" s="1"/>
      <c r="V610" s="1"/>
      <c r="W610" s="1"/>
      <c r="X610" s="1"/>
    </row>
    <row r="611" spans="1:24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2"/>
      <c r="S611" s="12"/>
      <c r="T611" s="12"/>
      <c r="U611" s="1"/>
      <c r="V611" s="1"/>
      <c r="W611" s="1"/>
      <c r="X611" s="1"/>
    </row>
    <row r="612" spans="1:24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2"/>
      <c r="S612" s="12"/>
      <c r="T612" s="12"/>
      <c r="U612" s="1"/>
      <c r="V612" s="1"/>
      <c r="W612" s="1"/>
      <c r="X612" s="1"/>
    </row>
    <row r="613" spans="1:24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2"/>
      <c r="S613" s="12"/>
      <c r="T613" s="12"/>
      <c r="U613" s="1"/>
      <c r="V613" s="1"/>
      <c r="W613" s="1"/>
      <c r="X613" s="1"/>
    </row>
    <row r="614" spans="1:24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2"/>
      <c r="S614" s="12"/>
      <c r="T614" s="12"/>
      <c r="U614" s="1"/>
      <c r="V614" s="1"/>
      <c r="W614" s="1"/>
      <c r="X614" s="1"/>
    </row>
    <row r="615" spans="1:24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2"/>
      <c r="S615" s="12"/>
      <c r="T615" s="12"/>
      <c r="U615" s="1"/>
      <c r="V615" s="1"/>
      <c r="W615" s="1"/>
      <c r="X615" s="1"/>
    </row>
    <row r="616" spans="1:24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2"/>
      <c r="S616" s="12"/>
      <c r="T616" s="12"/>
      <c r="U616" s="1"/>
      <c r="V616" s="1"/>
      <c r="W616" s="1"/>
      <c r="X616" s="1"/>
    </row>
    <row r="617" spans="1:24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2"/>
      <c r="S617" s="12"/>
      <c r="T617" s="12"/>
      <c r="U617" s="1"/>
      <c r="V617" s="1"/>
      <c r="W617" s="1"/>
      <c r="X617" s="1"/>
    </row>
    <row r="618" spans="1:24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2"/>
      <c r="S618" s="12"/>
      <c r="T618" s="12"/>
      <c r="U618" s="1"/>
      <c r="V618" s="1"/>
      <c r="W618" s="1"/>
      <c r="X618" s="1"/>
    </row>
    <row r="619" spans="1:24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2"/>
      <c r="S619" s="12"/>
      <c r="T619" s="12"/>
      <c r="U619" s="1"/>
      <c r="V619" s="1"/>
      <c r="W619" s="1"/>
      <c r="X619" s="1"/>
    </row>
    <row r="620" spans="1:24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2"/>
      <c r="S620" s="12"/>
      <c r="T620" s="12"/>
      <c r="U620" s="1"/>
      <c r="V620" s="1"/>
      <c r="W620" s="1"/>
      <c r="X620" s="1"/>
    </row>
    <row r="621" spans="1:24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2"/>
      <c r="S621" s="12"/>
      <c r="T621" s="12"/>
      <c r="U621" s="1"/>
      <c r="V621" s="1"/>
      <c r="W621" s="1"/>
      <c r="X621" s="1"/>
    </row>
    <row r="622" spans="1:24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2"/>
      <c r="S622" s="12"/>
      <c r="T622" s="12"/>
      <c r="U622" s="1"/>
      <c r="V622" s="1"/>
      <c r="W622" s="1"/>
      <c r="X622" s="1"/>
    </row>
    <row r="623" spans="1:24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2"/>
      <c r="S623" s="12"/>
      <c r="T623" s="12"/>
      <c r="U623" s="1"/>
      <c r="V623" s="1"/>
      <c r="W623" s="1"/>
      <c r="X623" s="1"/>
    </row>
    <row r="624" spans="1:24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2"/>
      <c r="S624" s="12"/>
      <c r="T624" s="12"/>
      <c r="U624" s="1"/>
      <c r="V624" s="1"/>
      <c r="W624" s="1"/>
      <c r="X624" s="1"/>
    </row>
    <row r="625" spans="1:24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2"/>
      <c r="S625" s="12"/>
      <c r="T625" s="12"/>
      <c r="U625" s="1"/>
      <c r="V625" s="1"/>
      <c r="W625" s="1"/>
      <c r="X625" s="1"/>
    </row>
    <row r="626" spans="1:24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2"/>
      <c r="S626" s="12"/>
      <c r="T626" s="12"/>
      <c r="U626" s="1"/>
      <c r="V626" s="1"/>
      <c r="W626" s="1"/>
      <c r="X626" s="1"/>
    </row>
    <row r="627" spans="1:24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2"/>
      <c r="S627" s="12"/>
      <c r="T627" s="12"/>
      <c r="U627" s="1"/>
      <c r="V627" s="1"/>
      <c r="W627" s="1"/>
      <c r="X627" s="1"/>
    </row>
    <row r="628" spans="1:24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2"/>
      <c r="S628" s="12"/>
      <c r="T628" s="12"/>
      <c r="U628" s="1"/>
      <c r="V628" s="1"/>
      <c r="W628" s="1"/>
      <c r="X628" s="1"/>
    </row>
    <row r="629" spans="1:24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2"/>
      <c r="S629" s="12"/>
      <c r="T629" s="12"/>
      <c r="U629" s="1"/>
      <c r="V629" s="1"/>
      <c r="W629" s="1"/>
      <c r="X629" s="1"/>
    </row>
    <row r="630" spans="1:24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2"/>
      <c r="S630" s="12"/>
      <c r="T630" s="12"/>
      <c r="U630" s="1"/>
      <c r="V630" s="1"/>
      <c r="W630" s="1"/>
      <c r="X630" s="1"/>
    </row>
    <row r="631" spans="1:24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2"/>
      <c r="S631" s="12"/>
      <c r="T631" s="12"/>
      <c r="U631" s="1"/>
      <c r="V631" s="1"/>
      <c r="W631" s="1"/>
      <c r="X631" s="1"/>
    </row>
    <row r="632" spans="1:24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2"/>
      <c r="S632" s="12"/>
      <c r="T632" s="12"/>
      <c r="U632" s="1"/>
      <c r="V632" s="1"/>
      <c r="W632" s="1"/>
      <c r="X632" s="1"/>
    </row>
    <row r="633" spans="1:24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2"/>
      <c r="S633" s="12"/>
      <c r="T633" s="12"/>
      <c r="U633" s="1"/>
      <c r="V633" s="1"/>
      <c r="W633" s="1"/>
      <c r="X633" s="1"/>
    </row>
    <row r="634" spans="1:24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2"/>
      <c r="S634" s="12"/>
      <c r="T634" s="12"/>
      <c r="U634" s="1"/>
      <c r="V634" s="1"/>
      <c r="W634" s="1"/>
      <c r="X634" s="1"/>
    </row>
    <row r="635" spans="1:24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2"/>
      <c r="S635" s="12"/>
      <c r="T635" s="12"/>
      <c r="U635" s="1"/>
      <c r="V635" s="1"/>
      <c r="W635" s="1"/>
      <c r="X635" s="1"/>
    </row>
    <row r="636" spans="1:24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2"/>
      <c r="S636" s="12"/>
      <c r="T636" s="12"/>
      <c r="U636" s="1"/>
      <c r="V636" s="1"/>
      <c r="W636" s="1"/>
      <c r="X636" s="1"/>
    </row>
    <row r="637" spans="1:24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2"/>
      <c r="S637" s="12"/>
      <c r="T637" s="12"/>
      <c r="U637" s="1"/>
      <c r="V637" s="1"/>
      <c r="W637" s="1"/>
      <c r="X637" s="1"/>
    </row>
    <row r="638" spans="1:24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2"/>
      <c r="S638" s="12"/>
      <c r="T638" s="12"/>
      <c r="U638" s="1"/>
      <c r="V638" s="1"/>
      <c r="W638" s="1"/>
      <c r="X638" s="1"/>
    </row>
    <row r="639" spans="1:24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2"/>
      <c r="S639" s="12"/>
      <c r="T639" s="12"/>
      <c r="U639" s="1"/>
      <c r="V639" s="1"/>
      <c r="W639" s="1"/>
      <c r="X639" s="1"/>
    </row>
    <row r="640" spans="1:24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2"/>
      <c r="S640" s="12"/>
      <c r="T640" s="12"/>
      <c r="U640" s="1"/>
      <c r="V640" s="1"/>
      <c r="W640" s="1"/>
      <c r="X640" s="1"/>
    </row>
    <row r="641" spans="1:24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2"/>
      <c r="S641" s="12"/>
      <c r="T641" s="12"/>
      <c r="U641" s="1"/>
      <c r="V641" s="1"/>
      <c r="W641" s="1"/>
      <c r="X641" s="1"/>
    </row>
    <row r="642" spans="1:24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2"/>
      <c r="S642" s="12"/>
      <c r="T642" s="12"/>
      <c r="U642" s="1"/>
      <c r="V642" s="1"/>
      <c r="W642" s="1"/>
      <c r="X642" s="1"/>
    </row>
    <row r="643" spans="1:24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2"/>
      <c r="S643" s="12"/>
      <c r="T643" s="12"/>
      <c r="U643" s="1"/>
      <c r="V643" s="1"/>
      <c r="W643" s="1"/>
      <c r="X643" s="1"/>
    </row>
    <row r="644" spans="1:24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2"/>
      <c r="S644" s="12"/>
      <c r="T644" s="12"/>
      <c r="U644" s="1"/>
      <c r="V644" s="1"/>
      <c r="W644" s="1"/>
      <c r="X644" s="1"/>
    </row>
    <row r="645" spans="1:24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2"/>
      <c r="S645" s="12"/>
      <c r="T645" s="12"/>
      <c r="U645" s="1"/>
      <c r="V645" s="1"/>
      <c r="W645" s="1"/>
      <c r="X645" s="1"/>
    </row>
    <row r="646" spans="1:24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2"/>
      <c r="S646" s="12"/>
      <c r="T646" s="12"/>
      <c r="U646" s="1"/>
      <c r="V646" s="1"/>
      <c r="W646" s="1"/>
      <c r="X646" s="1"/>
    </row>
    <row r="647" spans="1:24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2"/>
      <c r="S647" s="12"/>
      <c r="T647" s="12"/>
      <c r="U647" s="1"/>
      <c r="V647" s="1"/>
      <c r="W647" s="1"/>
      <c r="X647" s="1"/>
    </row>
    <row r="648" spans="1:24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2"/>
      <c r="S648" s="12"/>
      <c r="T648" s="12"/>
      <c r="U648" s="1"/>
      <c r="V648" s="1"/>
      <c r="W648" s="1"/>
      <c r="X648" s="1"/>
    </row>
    <row r="649" spans="1:24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2"/>
      <c r="S649" s="12"/>
      <c r="T649" s="12"/>
      <c r="U649" s="1"/>
      <c r="V649" s="1"/>
      <c r="W649" s="1"/>
      <c r="X649" s="1"/>
    </row>
    <row r="650" spans="1:24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2"/>
      <c r="S650" s="12"/>
      <c r="T650" s="12"/>
      <c r="U650" s="1"/>
      <c r="V650" s="1"/>
      <c r="W650" s="1"/>
      <c r="X650" s="1"/>
    </row>
    <row r="651" spans="1:24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2"/>
      <c r="S651" s="12"/>
      <c r="T651" s="12"/>
      <c r="U651" s="1"/>
      <c r="V651" s="1"/>
      <c r="W651" s="1"/>
      <c r="X651" s="1"/>
    </row>
    <row r="652" spans="1:24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2"/>
      <c r="S652" s="12"/>
      <c r="T652" s="12"/>
      <c r="U652" s="1"/>
      <c r="V652" s="1"/>
      <c r="W652" s="1"/>
      <c r="X652" s="1"/>
    </row>
    <row r="653" spans="1:24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2"/>
      <c r="S653" s="12"/>
      <c r="T653" s="12"/>
      <c r="U653" s="1"/>
      <c r="V653" s="1"/>
      <c r="W653" s="1"/>
      <c r="X653" s="1"/>
    </row>
    <row r="654" spans="1:24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2"/>
      <c r="S654" s="12"/>
      <c r="T654" s="12"/>
      <c r="U654" s="1"/>
      <c r="V654" s="1"/>
      <c r="W654" s="1"/>
      <c r="X654" s="1"/>
    </row>
    <row r="655" spans="1:24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2"/>
      <c r="S655" s="12"/>
      <c r="T655" s="12"/>
      <c r="U655" s="1"/>
      <c r="V655" s="1"/>
      <c r="W655" s="1"/>
      <c r="X655" s="1"/>
    </row>
    <row r="656" spans="1:24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2"/>
      <c r="S656" s="12"/>
      <c r="T656" s="12"/>
      <c r="U656" s="1"/>
      <c r="V656" s="1"/>
      <c r="W656" s="1"/>
      <c r="X656" s="1"/>
    </row>
    <row r="657" spans="1:24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2"/>
      <c r="S657" s="12"/>
      <c r="T657" s="12"/>
      <c r="U657" s="1"/>
      <c r="V657" s="1"/>
      <c r="W657" s="1"/>
      <c r="X657" s="1"/>
    </row>
    <row r="658" spans="1:24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2"/>
      <c r="S658" s="12"/>
      <c r="T658" s="12"/>
      <c r="U658" s="1"/>
      <c r="V658" s="1"/>
      <c r="W658" s="1"/>
      <c r="X658" s="1"/>
    </row>
    <row r="659" spans="1:24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2"/>
      <c r="S659" s="12"/>
      <c r="T659" s="12"/>
      <c r="U659" s="1"/>
      <c r="V659" s="1"/>
      <c r="W659" s="1"/>
      <c r="X659" s="1"/>
    </row>
    <row r="660" spans="1:24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2"/>
      <c r="S660" s="12"/>
      <c r="T660" s="12"/>
      <c r="U660" s="1"/>
      <c r="V660" s="1"/>
      <c r="W660" s="1"/>
      <c r="X660" s="1"/>
    </row>
    <row r="661" spans="1:24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2"/>
      <c r="S661" s="12"/>
      <c r="T661" s="12"/>
      <c r="U661" s="1"/>
      <c r="V661" s="1"/>
      <c r="W661" s="1"/>
      <c r="X661" s="1"/>
    </row>
    <row r="662" spans="1:24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2"/>
      <c r="S662" s="12"/>
      <c r="T662" s="12"/>
      <c r="U662" s="1"/>
      <c r="V662" s="1"/>
      <c r="W662" s="1"/>
      <c r="X662" s="1"/>
    </row>
    <row r="663" spans="1:24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2"/>
      <c r="S663" s="12"/>
      <c r="T663" s="12"/>
      <c r="U663" s="1"/>
      <c r="V663" s="1"/>
      <c r="W663" s="1"/>
      <c r="X663" s="1"/>
    </row>
    <row r="664" spans="1:24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2"/>
      <c r="S664" s="12"/>
      <c r="T664" s="12"/>
      <c r="U664" s="1"/>
      <c r="V664" s="1"/>
      <c r="W664" s="1"/>
      <c r="X664" s="1"/>
    </row>
    <row r="665" spans="1:24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2"/>
      <c r="S665" s="12"/>
      <c r="T665" s="12"/>
      <c r="U665" s="1"/>
      <c r="V665" s="1"/>
      <c r="W665" s="1"/>
      <c r="X665" s="1"/>
    </row>
    <row r="666" spans="1:24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2"/>
      <c r="S666" s="12"/>
      <c r="T666" s="12"/>
      <c r="U666" s="1"/>
      <c r="V666" s="1"/>
      <c r="W666" s="1"/>
      <c r="X666" s="1"/>
    </row>
    <row r="667" spans="1:24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2"/>
      <c r="S667" s="12"/>
      <c r="T667" s="12"/>
      <c r="U667" s="1"/>
      <c r="V667" s="1"/>
      <c r="W667" s="1"/>
      <c r="X667" s="1"/>
    </row>
    <row r="668" spans="1:24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2"/>
      <c r="S668" s="12"/>
      <c r="T668" s="12"/>
      <c r="U668" s="1"/>
      <c r="V668" s="1"/>
      <c r="W668" s="1"/>
      <c r="X668" s="1"/>
    </row>
    <row r="669" spans="1:24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2"/>
      <c r="S669" s="12"/>
      <c r="T669" s="12"/>
      <c r="U669" s="1"/>
      <c r="V669" s="1"/>
      <c r="W669" s="1"/>
      <c r="X669" s="1"/>
    </row>
    <row r="670" spans="1:24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2"/>
      <c r="S670" s="12"/>
      <c r="T670" s="12"/>
      <c r="U670" s="1"/>
      <c r="V670" s="1"/>
      <c r="W670" s="1"/>
      <c r="X670" s="1"/>
    </row>
    <row r="671" spans="1:24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2"/>
      <c r="S671" s="12"/>
      <c r="T671" s="12"/>
      <c r="U671" s="1"/>
      <c r="V671" s="1"/>
      <c r="W671" s="1"/>
      <c r="X671" s="1"/>
    </row>
    <row r="672" spans="1:24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2"/>
      <c r="S672" s="12"/>
      <c r="T672" s="12"/>
      <c r="U672" s="1"/>
      <c r="V672" s="1"/>
      <c r="W672" s="1"/>
      <c r="X672" s="1"/>
    </row>
    <row r="673" spans="1:24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2"/>
      <c r="S673" s="12"/>
      <c r="T673" s="12"/>
      <c r="U673" s="1"/>
      <c r="V673" s="1"/>
      <c r="W673" s="1"/>
      <c r="X673" s="1"/>
    </row>
    <row r="674" spans="1:24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2"/>
      <c r="S674" s="12"/>
      <c r="T674" s="12"/>
      <c r="U674" s="1"/>
      <c r="V674" s="1"/>
      <c r="W674" s="1"/>
      <c r="X674" s="1"/>
    </row>
    <row r="675" spans="1:24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2"/>
      <c r="S675" s="12"/>
      <c r="T675" s="12"/>
      <c r="U675" s="1"/>
      <c r="V675" s="1"/>
      <c r="W675" s="1"/>
      <c r="X675" s="1"/>
    </row>
    <row r="676" spans="1:24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2"/>
      <c r="S676" s="12"/>
      <c r="T676" s="12"/>
      <c r="U676" s="1"/>
      <c r="V676" s="1"/>
      <c r="W676" s="1"/>
      <c r="X676" s="1"/>
    </row>
    <row r="677" spans="1:24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2"/>
      <c r="S677" s="12"/>
      <c r="T677" s="12"/>
      <c r="U677" s="1"/>
      <c r="V677" s="1"/>
      <c r="W677" s="1"/>
      <c r="X677" s="1"/>
    </row>
    <row r="678" spans="1:24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2"/>
      <c r="S678" s="12"/>
      <c r="T678" s="12"/>
      <c r="U678" s="1"/>
      <c r="V678" s="1"/>
      <c r="W678" s="1"/>
      <c r="X678" s="1"/>
    </row>
    <row r="679" spans="1:24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2"/>
      <c r="S679" s="12"/>
      <c r="T679" s="12"/>
      <c r="U679" s="1"/>
      <c r="V679" s="1"/>
      <c r="W679" s="1"/>
      <c r="X679" s="1"/>
    </row>
    <row r="680" spans="1:24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2"/>
      <c r="S680" s="12"/>
      <c r="T680" s="12"/>
      <c r="U680" s="1"/>
      <c r="V680" s="1"/>
      <c r="W680" s="1"/>
      <c r="X680" s="1"/>
    </row>
    <row r="681" spans="1:24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2"/>
      <c r="S681" s="12"/>
      <c r="T681" s="12"/>
      <c r="U681" s="1"/>
      <c r="V681" s="1"/>
      <c r="W681" s="1"/>
      <c r="X681" s="1"/>
    </row>
    <row r="682" spans="1:24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2"/>
      <c r="S682" s="12"/>
      <c r="T682" s="12"/>
      <c r="U682" s="1"/>
      <c r="V682" s="1"/>
      <c r="W682" s="1"/>
      <c r="X682" s="1"/>
    </row>
    <row r="683" spans="1:24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2"/>
      <c r="S683" s="12"/>
      <c r="T683" s="12"/>
      <c r="U683" s="1"/>
      <c r="V683" s="1"/>
      <c r="W683" s="1"/>
      <c r="X683" s="1"/>
    </row>
    <row r="684" spans="1:24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2"/>
      <c r="S684" s="12"/>
      <c r="T684" s="12"/>
      <c r="U684" s="1"/>
      <c r="V684" s="1"/>
      <c r="W684" s="1"/>
      <c r="X684" s="1"/>
    </row>
    <row r="685" spans="1:24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2"/>
      <c r="S685" s="12"/>
      <c r="T685" s="12"/>
      <c r="U685" s="1"/>
      <c r="V685" s="1"/>
      <c r="W685" s="1"/>
      <c r="X685" s="1"/>
    </row>
    <row r="686" spans="1:24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2"/>
      <c r="S686" s="12"/>
      <c r="T686" s="12"/>
      <c r="U686" s="1"/>
      <c r="V686" s="1"/>
      <c r="W686" s="1"/>
      <c r="X686" s="1"/>
    </row>
    <row r="687" spans="1:24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2"/>
      <c r="S687" s="12"/>
      <c r="T687" s="12"/>
      <c r="U687" s="1"/>
      <c r="V687" s="1"/>
      <c r="W687" s="1"/>
      <c r="X687" s="1"/>
    </row>
    <row r="688" spans="1:24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2"/>
      <c r="S688" s="12"/>
      <c r="T688" s="12"/>
      <c r="U688" s="1"/>
      <c r="V688" s="1"/>
      <c r="W688" s="1"/>
      <c r="X688" s="1"/>
    </row>
    <row r="689" spans="1:24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2"/>
      <c r="S689" s="12"/>
      <c r="T689" s="12"/>
      <c r="U689" s="1"/>
      <c r="V689" s="1"/>
      <c r="W689" s="1"/>
      <c r="X689" s="1"/>
    </row>
    <row r="690" spans="1:24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2"/>
      <c r="S690" s="12"/>
      <c r="T690" s="12"/>
      <c r="U690" s="1"/>
      <c r="V690" s="1"/>
      <c r="W690" s="1"/>
      <c r="X690" s="1"/>
    </row>
    <row r="691" spans="1:24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2"/>
      <c r="S691" s="12"/>
      <c r="T691" s="12"/>
      <c r="U691" s="1"/>
      <c r="V691" s="1"/>
      <c r="W691" s="1"/>
      <c r="X691" s="1"/>
    </row>
    <row r="692" spans="1:24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2"/>
      <c r="S692" s="12"/>
      <c r="T692" s="12"/>
      <c r="U692" s="1"/>
      <c r="V692" s="1"/>
      <c r="W692" s="1"/>
      <c r="X692" s="1"/>
    </row>
    <row r="693" spans="1:24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2"/>
      <c r="S693" s="12"/>
      <c r="T693" s="12"/>
      <c r="U693" s="1"/>
      <c r="V693" s="1"/>
      <c r="W693" s="1"/>
      <c r="X693" s="1"/>
    </row>
    <row r="694" spans="1:24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2"/>
      <c r="S694" s="12"/>
      <c r="T694" s="12"/>
      <c r="U694" s="1"/>
      <c r="V694" s="1"/>
      <c r="W694" s="1"/>
      <c r="X694" s="1"/>
    </row>
    <row r="695" spans="1:24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2"/>
      <c r="S695" s="12"/>
      <c r="T695" s="12"/>
      <c r="U695" s="1"/>
      <c r="V695" s="1"/>
      <c r="W695" s="1"/>
      <c r="X695" s="1"/>
    </row>
    <row r="696" spans="1:24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2"/>
      <c r="S696" s="12"/>
      <c r="T696" s="12"/>
      <c r="U696" s="1"/>
      <c r="V696" s="1"/>
      <c r="W696" s="1"/>
      <c r="X696" s="1"/>
    </row>
    <row r="697" spans="1:24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2"/>
      <c r="S697" s="12"/>
      <c r="T697" s="12"/>
      <c r="U697" s="1"/>
      <c r="V697" s="1"/>
      <c r="W697" s="1"/>
      <c r="X697" s="1"/>
    </row>
    <row r="698" spans="1:24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2"/>
      <c r="S698" s="12"/>
      <c r="T698" s="12"/>
      <c r="U698" s="1"/>
      <c r="V698" s="1"/>
      <c r="W698" s="1"/>
      <c r="X698" s="1"/>
    </row>
    <row r="699" spans="1:24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2"/>
      <c r="S699" s="12"/>
      <c r="T699" s="12"/>
      <c r="U699" s="1"/>
      <c r="V699" s="1"/>
      <c r="W699" s="1"/>
      <c r="X699" s="1"/>
    </row>
    <row r="700" spans="1:24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2"/>
      <c r="S700" s="12"/>
      <c r="T700" s="12"/>
      <c r="U700" s="1"/>
      <c r="V700" s="1"/>
      <c r="W700" s="1"/>
      <c r="X700" s="1"/>
    </row>
    <row r="701" spans="1:24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2"/>
      <c r="S701" s="12"/>
      <c r="T701" s="12"/>
      <c r="U701" s="1"/>
      <c r="V701" s="1"/>
      <c r="W701" s="1"/>
      <c r="X701" s="1"/>
    </row>
    <row r="702" spans="1:24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2"/>
      <c r="S702" s="12"/>
      <c r="T702" s="12"/>
      <c r="U702" s="1"/>
      <c r="V702" s="1"/>
      <c r="W702" s="1"/>
      <c r="X702" s="1"/>
    </row>
    <row r="703" spans="1:24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2"/>
      <c r="S703" s="12"/>
      <c r="T703" s="12"/>
      <c r="U703" s="1"/>
      <c r="V703" s="1"/>
      <c r="W703" s="1"/>
      <c r="X703" s="1"/>
    </row>
    <row r="704" spans="1:24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2"/>
      <c r="S704" s="12"/>
      <c r="T704" s="12"/>
      <c r="U704" s="1"/>
      <c r="V704" s="1"/>
      <c r="W704" s="1"/>
      <c r="X704" s="1"/>
    </row>
    <row r="705" spans="1:24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2"/>
      <c r="S705" s="12"/>
      <c r="T705" s="12"/>
      <c r="U705" s="1"/>
      <c r="V705" s="1"/>
      <c r="W705" s="1"/>
      <c r="X705" s="1"/>
    </row>
    <row r="706" spans="1:24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2"/>
      <c r="S706" s="12"/>
      <c r="T706" s="12"/>
      <c r="U706" s="1"/>
      <c r="V706" s="1"/>
      <c r="W706" s="1"/>
      <c r="X706" s="1"/>
    </row>
    <row r="707" spans="1:24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2"/>
      <c r="S707" s="12"/>
      <c r="T707" s="12"/>
      <c r="U707" s="1"/>
      <c r="V707" s="1"/>
      <c r="W707" s="1"/>
      <c r="X707" s="1"/>
    </row>
    <row r="708" spans="1:24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2"/>
      <c r="S708" s="12"/>
      <c r="T708" s="12"/>
      <c r="U708" s="1"/>
      <c r="V708" s="1"/>
      <c r="W708" s="1"/>
      <c r="X708" s="1"/>
    </row>
    <row r="709" spans="1:24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2"/>
      <c r="S709" s="12"/>
      <c r="T709" s="12"/>
      <c r="U709" s="1"/>
      <c r="V709" s="1"/>
      <c r="W709" s="1"/>
      <c r="X709" s="1"/>
    </row>
    <row r="710" spans="1:24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2"/>
      <c r="S710" s="12"/>
      <c r="T710" s="12"/>
      <c r="U710" s="1"/>
      <c r="V710" s="1"/>
      <c r="W710" s="1"/>
      <c r="X710" s="1"/>
    </row>
    <row r="711" spans="1:24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2"/>
      <c r="S711" s="12"/>
      <c r="T711" s="12"/>
      <c r="U711" s="1"/>
      <c r="V711" s="1"/>
      <c r="W711" s="1"/>
      <c r="X711" s="1"/>
    </row>
    <row r="712" spans="1:24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2"/>
      <c r="S712" s="12"/>
      <c r="T712" s="12"/>
      <c r="U712" s="1"/>
      <c r="V712" s="1"/>
      <c r="W712" s="1"/>
      <c r="X712" s="1"/>
    </row>
    <row r="713" spans="1:24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2"/>
      <c r="S713" s="12"/>
      <c r="T713" s="12"/>
      <c r="U713" s="1"/>
      <c r="V713" s="1"/>
      <c r="W713" s="1"/>
      <c r="X713" s="1"/>
    </row>
    <row r="714" spans="1:24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2"/>
      <c r="S714" s="12"/>
      <c r="T714" s="12"/>
      <c r="U714" s="1"/>
      <c r="V714" s="1"/>
      <c r="W714" s="1"/>
      <c r="X714" s="1"/>
    </row>
    <row r="715" spans="1:24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2"/>
      <c r="S715" s="12"/>
      <c r="T715" s="12"/>
      <c r="U715" s="1"/>
      <c r="V715" s="1"/>
      <c r="W715" s="1"/>
      <c r="X715" s="1"/>
    </row>
    <row r="716" spans="1:24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2"/>
      <c r="S716" s="12"/>
      <c r="T716" s="12"/>
      <c r="U716" s="1"/>
      <c r="V716" s="1"/>
      <c r="W716" s="1"/>
      <c r="X716" s="1"/>
    </row>
    <row r="717" spans="1:24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2"/>
      <c r="S717" s="12"/>
      <c r="T717" s="12"/>
      <c r="U717" s="1"/>
      <c r="V717" s="1"/>
      <c r="W717" s="1"/>
      <c r="X717" s="1"/>
    </row>
    <row r="718" spans="1:24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2"/>
      <c r="S718" s="12"/>
      <c r="T718" s="12"/>
      <c r="U718" s="1"/>
      <c r="V718" s="1"/>
      <c r="W718" s="1"/>
      <c r="X718" s="1"/>
    </row>
    <row r="719" spans="1:24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2"/>
      <c r="S719" s="12"/>
      <c r="T719" s="12"/>
      <c r="U719" s="1"/>
      <c r="V719" s="1"/>
      <c r="W719" s="1"/>
      <c r="X719" s="1"/>
    </row>
    <row r="720" spans="1:24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2"/>
      <c r="S720" s="12"/>
      <c r="T720" s="12"/>
      <c r="U720" s="1"/>
      <c r="V720" s="1"/>
      <c r="W720" s="1"/>
      <c r="X720" s="1"/>
    </row>
    <row r="721" spans="1:24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2"/>
      <c r="S721" s="12"/>
      <c r="T721" s="12"/>
      <c r="U721" s="1"/>
      <c r="V721" s="1"/>
      <c r="W721" s="1"/>
      <c r="X721" s="1"/>
    </row>
    <row r="722" spans="1:24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2"/>
      <c r="S722" s="12"/>
      <c r="T722" s="12"/>
      <c r="U722" s="1"/>
      <c r="V722" s="1"/>
      <c r="W722" s="1"/>
      <c r="X722" s="1"/>
    </row>
    <row r="723" spans="1:24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2"/>
      <c r="S723" s="12"/>
      <c r="T723" s="12"/>
      <c r="U723" s="1"/>
      <c r="V723" s="1"/>
      <c r="W723" s="1"/>
      <c r="X723" s="1"/>
    </row>
    <row r="724" spans="1:24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2"/>
      <c r="S724" s="12"/>
      <c r="T724" s="12"/>
      <c r="U724" s="1"/>
      <c r="V724" s="1"/>
      <c r="W724" s="1"/>
      <c r="X724" s="1"/>
    </row>
    <row r="725" spans="1:24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2"/>
      <c r="S725" s="12"/>
      <c r="T725" s="12"/>
      <c r="U725" s="1"/>
      <c r="V725" s="1"/>
      <c r="W725" s="1"/>
      <c r="X725" s="1"/>
    </row>
    <row r="726" spans="1:24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2"/>
      <c r="S726" s="12"/>
      <c r="T726" s="12"/>
      <c r="U726" s="1"/>
      <c r="V726" s="1"/>
      <c r="W726" s="1"/>
      <c r="X726" s="1"/>
    </row>
    <row r="727" spans="1:24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2"/>
      <c r="S727" s="12"/>
      <c r="T727" s="12"/>
      <c r="U727" s="1"/>
      <c r="V727" s="1"/>
      <c r="W727" s="1"/>
      <c r="X727" s="1"/>
    </row>
    <row r="728" spans="1:24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2"/>
      <c r="S728" s="12"/>
      <c r="T728" s="12"/>
      <c r="U728" s="1"/>
      <c r="V728" s="1"/>
      <c r="W728" s="1"/>
      <c r="X728" s="1"/>
    </row>
    <row r="729" spans="1:24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2"/>
      <c r="S729" s="12"/>
      <c r="T729" s="12"/>
      <c r="U729" s="1"/>
      <c r="V729" s="1"/>
      <c r="W729" s="1"/>
      <c r="X729" s="1"/>
    </row>
    <row r="730" spans="1:24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2"/>
      <c r="S730" s="12"/>
      <c r="T730" s="12"/>
      <c r="U730" s="1"/>
      <c r="V730" s="1"/>
      <c r="W730" s="1"/>
      <c r="X730" s="1"/>
    </row>
    <row r="731" spans="1:24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2"/>
      <c r="S731" s="12"/>
      <c r="T731" s="12"/>
      <c r="U731" s="1"/>
      <c r="V731" s="1"/>
      <c r="W731" s="1"/>
      <c r="X731" s="1"/>
    </row>
    <row r="732" spans="1:24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2"/>
      <c r="S732" s="12"/>
      <c r="T732" s="12"/>
      <c r="U732" s="1"/>
      <c r="V732" s="1"/>
      <c r="W732" s="1"/>
      <c r="X732" s="1"/>
    </row>
    <row r="733" spans="1:24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2"/>
      <c r="S733" s="12"/>
      <c r="T733" s="12"/>
      <c r="U733" s="1"/>
      <c r="V733" s="1"/>
      <c r="W733" s="1"/>
      <c r="X733" s="1"/>
    </row>
    <row r="734" spans="1:24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2"/>
      <c r="S734" s="12"/>
      <c r="T734" s="12"/>
      <c r="U734" s="1"/>
      <c r="V734" s="1"/>
      <c r="W734" s="1"/>
      <c r="X734" s="1"/>
    </row>
    <row r="735" spans="1:24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2"/>
      <c r="S735" s="12"/>
      <c r="T735" s="12"/>
      <c r="U735" s="1"/>
      <c r="V735" s="1"/>
      <c r="W735" s="1"/>
      <c r="X735" s="1"/>
    </row>
    <row r="736" spans="1:24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2"/>
      <c r="S736" s="12"/>
      <c r="T736" s="12"/>
      <c r="U736" s="1"/>
      <c r="V736" s="1"/>
      <c r="W736" s="1"/>
      <c r="X736" s="1"/>
    </row>
    <row r="737" spans="1:24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2"/>
      <c r="S737" s="12"/>
      <c r="T737" s="12"/>
      <c r="U737" s="1"/>
      <c r="V737" s="1"/>
      <c r="W737" s="1"/>
      <c r="X737" s="1"/>
    </row>
    <row r="738" spans="1:24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2"/>
      <c r="S738" s="12"/>
      <c r="T738" s="12"/>
      <c r="U738" s="1"/>
      <c r="V738" s="1"/>
      <c r="W738" s="1"/>
      <c r="X738" s="1"/>
    </row>
    <row r="739" spans="1:24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2"/>
      <c r="S739" s="12"/>
      <c r="T739" s="12"/>
      <c r="U739" s="1"/>
      <c r="V739" s="1"/>
      <c r="W739" s="1"/>
      <c r="X739" s="1"/>
    </row>
    <row r="740" spans="1:24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2"/>
      <c r="S740" s="12"/>
      <c r="T740" s="12"/>
      <c r="U740" s="1"/>
      <c r="V740" s="1"/>
      <c r="W740" s="1"/>
      <c r="X740" s="1"/>
    </row>
    <row r="741" spans="1:24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2"/>
      <c r="S741" s="12"/>
      <c r="T741" s="12"/>
      <c r="U741" s="1"/>
      <c r="V741" s="1"/>
      <c r="W741" s="1"/>
      <c r="X741" s="1"/>
    </row>
    <row r="742" spans="1:24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2"/>
      <c r="S742" s="12"/>
      <c r="T742" s="12"/>
      <c r="U742" s="1"/>
      <c r="V742" s="1"/>
      <c r="W742" s="1"/>
      <c r="X742" s="1"/>
    </row>
    <row r="743" spans="1:24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2"/>
      <c r="S743" s="12"/>
      <c r="T743" s="12"/>
      <c r="U743" s="1"/>
      <c r="V743" s="1"/>
      <c r="W743" s="1"/>
      <c r="X743" s="1"/>
    </row>
    <row r="744" spans="1:24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2"/>
      <c r="S744" s="12"/>
      <c r="T744" s="12"/>
      <c r="U744" s="1"/>
      <c r="V744" s="1"/>
      <c r="W744" s="1"/>
      <c r="X744" s="1"/>
    </row>
    <row r="745" spans="1:24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2"/>
      <c r="S745" s="12"/>
      <c r="T745" s="12"/>
      <c r="U745" s="1"/>
      <c r="V745" s="1"/>
      <c r="W745" s="1"/>
      <c r="X745" s="1"/>
    </row>
    <row r="746" spans="1:24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2"/>
      <c r="S746" s="12"/>
      <c r="T746" s="12"/>
      <c r="U746" s="1"/>
      <c r="V746" s="1"/>
      <c r="W746" s="1"/>
      <c r="X746" s="1"/>
    </row>
    <row r="747" spans="1:24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2"/>
      <c r="S747" s="12"/>
      <c r="T747" s="12"/>
      <c r="U747" s="1"/>
      <c r="V747" s="1"/>
      <c r="W747" s="1"/>
      <c r="X747" s="1"/>
    </row>
    <row r="748" spans="1:24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2"/>
      <c r="S748" s="12"/>
      <c r="T748" s="12"/>
      <c r="U748" s="1"/>
      <c r="V748" s="1"/>
      <c r="W748" s="1"/>
      <c r="X748" s="1"/>
    </row>
    <row r="749" spans="1:24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2"/>
      <c r="S749" s="12"/>
      <c r="T749" s="12"/>
      <c r="U749" s="1"/>
      <c r="V749" s="1"/>
      <c r="W749" s="1"/>
      <c r="X749" s="1"/>
    </row>
    <row r="750" spans="1:24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2"/>
      <c r="S750" s="12"/>
      <c r="T750" s="12"/>
      <c r="U750" s="1"/>
      <c r="V750" s="1"/>
      <c r="W750" s="1"/>
      <c r="X750" s="1"/>
    </row>
    <row r="751" spans="1:24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2"/>
      <c r="S751" s="12"/>
      <c r="T751" s="12"/>
      <c r="U751" s="1"/>
      <c r="V751" s="1"/>
      <c r="W751" s="1"/>
      <c r="X751" s="1"/>
    </row>
    <row r="752" spans="1:24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2"/>
      <c r="S752" s="12"/>
      <c r="T752" s="12"/>
      <c r="U752" s="1"/>
      <c r="V752" s="1"/>
      <c r="W752" s="1"/>
      <c r="X752" s="1"/>
    </row>
    <row r="753" spans="1:24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2"/>
      <c r="S753" s="12"/>
      <c r="T753" s="12"/>
      <c r="U753" s="1"/>
      <c r="V753" s="1"/>
      <c r="W753" s="1"/>
      <c r="X753" s="1"/>
    </row>
    <row r="754" spans="1:24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2"/>
      <c r="S754" s="12"/>
      <c r="T754" s="12"/>
      <c r="U754" s="1"/>
      <c r="V754" s="1"/>
      <c r="W754" s="1"/>
      <c r="X754" s="1"/>
    </row>
    <row r="755" spans="1:24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2"/>
      <c r="S755" s="12"/>
      <c r="T755" s="12"/>
      <c r="U755" s="1"/>
      <c r="V755" s="1"/>
      <c r="W755" s="1"/>
      <c r="X755" s="1"/>
    </row>
    <row r="756" spans="1:24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2"/>
      <c r="S756" s="12"/>
      <c r="T756" s="12"/>
      <c r="U756" s="1"/>
      <c r="V756" s="1"/>
      <c r="W756" s="1"/>
      <c r="X756" s="1"/>
    </row>
    <row r="757" spans="1:24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2"/>
      <c r="S757" s="12"/>
      <c r="T757" s="12"/>
      <c r="U757" s="1"/>
      <c r="V757" s="1"/>
      <c r="W757" s="1"/>
      <c r="X757" s="1"/>
    </row>
    <row r="758" spans="1:24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2"/>
      <c r="S758" s="12"/>
      <c r="T758" s="12"/>
      <c r="U758" s="1"/>
      <c r="V758" s="1"/>
      <c r="W758" s="1"/>
      <c r="X758" s="1"/>
    </row>
    <row r="759" spans="1:24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2"/>
      <c r="S759" s="12"/>
      <c r="T759" s="12"/>
      <c r="U759" s="1"/>
      <c r="V759" s="1"/>
      <c r="W759" s="1"/>
      <c r="X759" s="1"/>
    </row>
    <row r="760" spans="1:24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2"/>
      <c r="S760" s="12"/>
      <c r="T760" s="12"/>
      <c r="U760" s="1"/>
      <c r="V760" s="1"/>
      <c r="W760" s="1"/>
      <c r="X760" s="1"/>
    </row>
    <row r="761" spans="1:24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2"/>
      <c r="S761" s="12"/>
      <c r="T761" s="12"/>
      <c r="U761" s="1"/>
      <c r="V761" s="1"/>
      <c r="W761" s="1"/>
      <c r="X761" s="1"/>
    </row>
    <row r="762" spans="1:24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2"/>
      <c r="S762" s="12"/>
      <c r="T762" s="12"/>
      <c r="U762" s="1"/>
      <c r="V762" s="1"/>
      <c r="W762" s="1"/>
      <c r="X762" s="1"/>
    </row>
    <row r="763" spans="1:24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2"/>
      <c r="S763" s="12"/>
      <c r="T763" s="12"/>
      <c r="U763" s="1"/>
      <c r="V763" s="1"/>
      <c r="W763" s="1"/>
      <c r="X763" s="1"/>
    </row>
    <row r="764" spans="1:24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2"/>
      <c r="S764" s="12"/>
      <c r="T764" s="12"/>
      <c r="U764" s="1"/>
      <c r="V764" s="1"/>
      <c r="W764" s="1"/>
      <c r="X764" s="1"/>
    </row>
    <row r="765" spans="1:24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2"/>
      <c r="S765" s="12"/>
      <c r="T765" s="12"/>
      <c r="U765" s="1"/>
      <c r="V765" s="1"/>
      <c r="W765" s="1"/>
      <c r="X765" s="1"/>
    </row>
    <row r="766" spans="1:24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2"/>
      <c r="S766" s="12"/>
      <c r="T766" s="12"/>
      <c r="U766" s="1"/>
      <c r="V766" s="1"/>
      <c r="W766" s="1"/>
      <c r="X766" s="1"/>
    </row>
    <row r="767" spans="1:24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2"/>
      <c r="S767" s="12"/>
      <c r="T767" s="12"/>
      <c r="U767" s="1"/>
      <c r="V767" s="1"/>
      <c r="W767" s="1"/>
      <c r="X767" s="1"/>
    </row>
    <row r="768" spans="1:24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2"/>
      <c r="S768" s="12"/>
      <c r="T768" s="12"/>
      <c r="U768" s="1"/>
      <c r="V768" s="1"/>
      <c r="W768" s="1"/>
      <c r="X768" s="1"/>
    </row>
    <row r="769" spans="1:24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2"/>
      <c r="S769" s="12"/>
      <c r="T769" s="12"/>
      <c r="U769" s="1"/>
      <c r="V769" s="1"/>
      <c r="W769" s="1"/>
      <c r="X769" s="1"/>
    </row>
    <row r="770" spans="1:24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2"/>
      <c r="S770" s="12"/>
      <c r="T770" s="12"/>
      <c r="U770" s="1"/>
      <c r="V770" s="1"/>
      <c r="W770" s="1"/>
      <c r="X770" s="1"/>
    </row>
    <row r="771" spans="1:24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2"/>
      <c r="S771" s="12"/>
      <c r="T771" s="12"/>
      <c r="U771" s="1"/>
      <c r="V771" s="1"/>
      <c r="W771" s="1"/>
      <c r="X771" s="1"/>
    </row>
    <row r="772" spans="1:24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2"/>
      <c r="S772" s="12"/>
      <c r="T772" s="12"/>
      <c r="U772" s="1"/>
      <c r="V772" s="1"/>
      <c r="W772" s="1"/>
      <c r="X772" s="1"/>
    </row>
    <row r="773" spans="1:24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2"/>
      <c r="S773" s="12"/>
      <c r="T773" s="12"/>
      <c r="U773" s="1"/>
      <c r="V773" s="1"/>
      <c r="W773" s="1"/>
      <c r="X773" s="1"/>
    </row>
    <row r="774" spans="1:24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2"/>
      <c r="S774" s="12"/>
      <c r="T774" s="12"/>
      <c r="U774" s="1"/>
      <c r="V774" s="1"/>
      <c r="W774" s="1"/>
      <c r="X774" s="1"/>
    </row>
    <row r="775" spans="1:24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2"/>
      <c r="S775" s="12"/>
      <c r="T775" s="12"/>
      <c r="U775" s="1"/>
      <c r="V775" s="1"/>
      <c r="W775" s="1"/>
      <c r="X775" s="1"/>
    </row>
    <row r="776" spans="1:24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2"/>
      <c r="S776" s="12"/>
      <c r="T776" s="12"/>
      <c r="U776" s="1"/>
      <c r="V776" s="1"/>
      <c r="W776" s="1"/>
      <c r="X776" s="1"/>
    </row>
    <row r="777" spans="1:24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2"/>
      <c r="S777" s="12"/>
      <c r="T777" s="12"/>
      <c r="U777" s="1"/>
      <c r="V777" s="1"/>
      <c r="W777" s="1"/>
      <c r="X777" s="1"/>
    </row>
    <row r="778" spans="1:24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2"/>
      <c r="S778" s="12"/>
      <c r="T778" s="12"/>
      <c r="U778" s="1"/>
      <c r="V778" s="1"/>
      <c r="W778" s="1"/>
      <c r="X778" s="1"/>
    </row>
    <row r="779" spans="1:24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2"/>
      <c r="S779" s="12"/>
      <c r="T779" s="12"/>
      <c r="U779" s="1"/>
      <c r="V779" s="1"/>
      <c r="W779" s="1"/>
      <c r="X779" s="1"/>
    </row>
    <row r="780" spans="1:24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2"/>
      <c r="S780" s="12"/>
      <c r="T780" s="12"/>
      <c r="U780" s="1"/>
      <c r="V780" s="1"/>
      <c r="W780" s="1"/>
      <c r="X780" s="1"/>
    </row>
    <row r="781" spans="1:24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2"/>
      <c r="S781" s="12"/>
      <c r="T781" s="12"/>
      <c r="U781" s="1"/>
      <c r="V781" s="1"/>
      <c r="W781" s="1"/>
      <c r="X781" s="1"/>
    </row>
    <row r="782" spans="1:24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2"/>
      <c r="S782" s="12"/>
      <c r="T782" s="12"/>
      <c r="U782" s="1"/>
      <c r="V782" s="1"/>
      <c r="W782" s="1"/>
      <c r="X782" s="1"/>
    </row>
    <row r="783" spans="1:24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2"/>
      <c r="S783" s="12"/>
      <c r="T783" s="12"/>
      <c r="U783" s="1"/>
      <c r="V783" s="1"/>
      <c r="W783" s="1"/>
      <c r="X783" s="1"/>
    </row>
    <row r="784" spans="1:24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2"/>
      <c r="S784" s="12"/>
      <c r="T784" s="12"/>
      <c r="U784" s="1"/>
      <c r="V784" s="1"/>
      <c r="W784" s="1"/>
      <c r="X784" s="1"/>
    </row>
    <row r="785" spans="1:24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2"/>
      <c r="S785" s="12"/>
      <c r="T785" s="12"/>
      <c r="U785" s="1"/>
      <c r="V785" s="1"/>
      <c r="W785" s="1"/>
      <c r="X785" s="1"/>
    </row>
    <row r="786" spans="1:24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2"/>
      <c r="S786" s="12"/>
      <c r="T786" s="12"/>
      <c r="U786" s="1"/>
      <c r="V786" s="1"/>
      <c r="W786" s="1"/>
      <c r="X786" s="1"/>
    </row>
    <row r="787" spans="1:24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2"/>
      <c r="S787" s="12"/>
      <c r="T787" s="12"/>
      <c r="U787" s="1"/>
      <c r="V787" s="1"/>
      <c r="W787" s="1"/>
      <c r="X787" s="1"/>
    </row>
    <row r="788" spans="1:24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2"/>
      <c r="S788" s="12"/>
      <c r="T788" s="12"/>
      <c r="U788" s="1"/>
      <c r="V788" s="1"/>
      <c r="W788" s="1"/>
      <c r="X788" s="1"/>
    </row>
    <row r="789" spans="1:24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2"/>
      <c r="S789" s="12"/>
      <c r="T789" s="12"/>
      <c r="U789" s="1"/>
      <c r="V789" s="1"/>
      <c r="W789" s="1"/>
      <c r="X789" s="1"/>
    </row>
    <row r="790" spans="1:24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2"/>
      <c r="S790" s="12"/>
      <c r="T790" s="12"/>
      <c r="U790" s="1"/>
      <c r="V790" s="1"/>
      <c r="W790" s="1"/>
      <c r="X790" s="1"/>
    </row>
    <row r="791" spans="1:24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2"/>
      <c r="S791" s="12"/>
      <c r="T791" s="12"/>
      <c r="U791" s="1"/>
      <c r="V791" s="1"/>
      <c r="W791" s="1"/>
      <c r="X791" s="1"/>
    </row>
    <row r="792" spans="1:24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2"/>
      <c r="S792" s="12"/>
      <c r="T792" s="12"/>
      <c r="U792" s="1"/>
      <c r="V792" s="1"/>
      <c r="W792" s="1"/>
      <c r="X792" s="1"/>
    </row>
    <row r="793" spans="1:24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2"/>
      <c r="S793" s="12"/>
      <c r="T793" s="12"/>
      <c r="U793" s="1"/>
      <c r="V793" s="1"/>
      <c r="W793" s="1"/>
      <c r="X793" s="1"/>
    </row>
    <row r="794" spans="1:24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2"/>
      <c r="S794" s="12"/>
      <c r="T794" s="12"/>
      <c r="U794" s="1"/>
      <c r="V794" s="1"/>
      <c r="W794" s="1"/>
      <c r="X794" s="1"/>
    </row>
    <row r="795" spans="1:24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2"/>
      <c r="S795" s="12"/>
      <c r="T795" s="12"/>
      <c r="U795" s="1"/>
      <c r="V795" s="1"/>
      <c r="W795" s="1"/>
      <c r="X795" s="1"/>
    </row>
    <row r="796" spans="1:24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2"/>
      <c r="S796" s="12"/>
      <c r="T796" s="12"/>
      <c r="U796" s="1"/>
      <c r="V796" s="1"/>
      <c r="W796" s="1"/>
      <c r="X796" s="1"/>
    </row>
    <row r="797" spans="1:24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2"/>
      <c r="S797" s="12"/>
      <c r="T797" s="12"/>
      <c r="U797" s="1"/>
      <c r="V797" s="1"/>
      <c r="W797" s="1"/>
      <c r="X797" s="1"/>
    </row>
    <row r="798" spans="1:24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2"/>
      <c r="S798" s="12"/>
      <c r="T798" s="12"/>
      <c r="U798" s="1"/>
      <c r="V798" s="1"/>
      <c r="W798" s="1"/>
      <c r="X798" s="1"/>
    </row>
    <row r="799" spans="1:24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2"/>
      <c r="S799" s="12"/>
      <c r="T799" s="12"/>
      <c r="U799" s="1"/>
      <c r="V799" s="1"/>
      <c r="W799" s="1"/>
      <c r="X799" s="1"/>
    </row>
    <row r="800" spans="1:24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2"/>
      <c r="S800" s="12"/>
      <c r="T800" s="12"/>
      <c r="U800" s="1"/>
      <c r="V800" s="1"/>
      <c r="W800" s="1"/>
      <c r="X800" s="1"/>
    </row>
    <row r="801" spans="1:24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2"/>
      <c r="S801" s="12"/>
      <c r="T801" s="12"/>
      <c r="U801" s="1"/>
      <c r="V801" s="1"/>
      <c r="W801" s="1"/>
      <c r="X801" s="1"/>
    </row>
    <row r="802" spans="1:24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2"/>
      <c r="S802" s="12"/>
      <c r="T802" s="12"/>
      <c r="U802" s="1"/>
      <c r="V802" s="1"/>
      <c r="W802" s="1"/>
      <c r="X802" s="1"/>
    </row>
    <row r="803" spans="1:24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2"/>
      <c r="S803" s="12"/>
      <c r="T803" s="12"/>
      <c r="U803" s="1"/>
      <c r="V803" s="1"/>
      <c r="W803" s="1"/>
      <c r="X803" s="1"/>
    </row>
    <row r="804" spans="1:24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2"/>
      <c r="S804" s="12"/>
      <c r="T804" s="12"/>
      <c r="U804" s="1"/>
      <c r="V804" s="1"/>
      <c r="W804" s="1"/>
      <c r="X804" s="1"/>
    </row>
    <row r="805" spans="1:24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2"/>
      <c r="S805" s="12"/>
      <c r="T805" s="12"/>
      <c r="U805" s="1"/>
      <c r="V805" s="1"/>
      <c r="W805" s="1"/>
      <c r="X805" s="1"/>
    </row>
    <row r="806" spans="1:24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2"/>
      <c r="S806" s="12"/>
      <c r="T806" s="12"/>
      <c r="U806" s="1"/>
      <c r="V806" s="1"/>
      <c r="W806" s="1"/>
      <c r="X806" s="1"/>
    </row>
    <row r="807" spans="1:24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2"/>
      <c r="S807" s="12"/>
      <c r="T807" s="12"/>
      <c r="U807" s="1"/>
      <c r="V807" s="1"/>
      <c r="W807" s="1"/>
      <c r="X807" s="1"/>
    </row>
    <row r="808" spans="1:24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2"/>
      <c r="S808" s="12"/>
      <c r="T808" s="12"/>
      <c r="U808" s="1"/>
      <c r="V808" s="1"/>
      <c r="W808" s="1"/>
      <c r="X808" s="1"/>
    </row>
    <row r="809" spans="1:24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2"/>
      <c r="S809" s="12"/>
      <c r="T809" s="12"/>
      <c r="U809" s="1"/>
      <c r="V809" s="1"/>
      <c r="W809" s="1"/>
      <c r="X809" s="1"/>
    </row>
    <row r="810" spans="1:24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2"/>
      <c r="S810" s="12"/>
      <c r="T810" s="12"/>
      <c r="U810" s="1"/>
      <c r="V810" s="1"/>
      <c r="W810" s="1"/>
      <c r="X810" s="1"/>
    </row>
    <row r="811" spans="1:24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2"/>
      <c r="S811" s="12"/>
      <c r="T811" s="12"/>
      <c r="U811" s="1"/>
      <c r="V811" s="1"/>
      <c r="W811" s="1"/>
      <c r="X811" s="1"/>
    </row>
    <row r="812" spans="1:24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2"/>
      <c r="S812" s="12"/>
      <c r="T812" s="12"/>
      <c r="U812" s="1"/>
      <c r="V812" s="1"/>
      <c r="W812" s="1"/>
      <c r="X812" s="1"/>
    </row>
    <row r="813" spans="1:24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2"/>
      <c r="S813" s="12"/>
      <c r="T813" s="12"/>
      <c r="U813" s="1"/>
      <c r="V813" s="1"/>
      <c r="W813" s="1"/>
      <c r="X813" s="1"/>
    </row>
    <row r="814" spans="1:24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2"/>
      <c r="S814" s="12"/>
      <c r="T814" s="12"/>
      <c r="U814" s="1"/>
      <c r="V814" s="1"/>
      <c r="W814" s="1"/>
      <c r="X814" s="1"/>
    </row>
    <row r="815" spans="1:24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2"/>
      <c r="S815" s="12"/>
      <c r="T815" s="12"/>
      <c r="U815" s="1"/>
      <c r="V815" s="1"/>
      <c r="W815" s="1"/>
      <c r="X815" s="1"/>
    </row>
    <row r="816" spans="1:24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2"/>
      <c r="S816" s="12"/>
      <c r="T816" s="12"/>
      <c r="U816" s="1"/>
      <c r="V816" s="1"/>
      <c r="W816" s="1"/>
      <c r="X816" s="1"/>
    </row>
    <row r="817" spans="1:24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2"/>
      <c r="S817" s="12"/>
      <c r="T817" s="12"/>
      <c r="U817" s="1"/>
      <c r="V817" s="1"/>
      <c r="W817" s="1"/>
      <c r="X817" s="1"/>
    </row>
    <row r="818" spans="1:24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2"/>
      <c r="S818" s="12"/>
      <c r="T818" s="12"/>
      <c r="U818" s="1"/>
      <c r="V818" s="1"/>
      <c r="W818" s="1"/>
      <c r="X818" s="1"/>
    </row>
    <row r="819" spans="1:24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2"/>
      <c r="S819" s="12"/>
      <c r="T819" s="12"/>
      <c r="U819" s="1"/>
      <c r="V819" s="1"/>
      <c r="W819" s="1"/>
      <c r="X819" s="1"/>
    </row>
    <row r="820" spans="1:24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2"/>
      <c r="S820" s="12"/>
      <c r="T820" s="12"/>
      <c r="U820" s="1"/>
      <c r="V820" s="1"/>
      <c r="W820" s="1"/>
      <c r="X820" s="1"/>
    </row>
    <row r="821" spans="1:24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2"/>
      <c r="S821" s="12"/>
      <c r="T821" s="12"/>
      <c r="U821" s="1"/>
      <c r="V821" s="1"/>
      <c r="W821" s="1"/>
      <c r="X821" s="1"/>
    </row>
    <row r="822" spans="1:24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2"/>
      <c r="S822" s="12"/>
      <c r="T822" s="12"/>
      <c r="U822" s="1"/>
      <c r="V822" s="1"/>
      <c r="W822" s="1"/>
      <c r="X822" s="1"/>
    </row>
    <row r="823" spans="1:24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2"/>
      <c r="S823" s="12"/>
      <c r="T823" s="12"/>
      <c r="U823" s="1"/>
      <c r="V823" s="1"/>
      <c r="W823" s="1"/>
      <c r="X823" s="1"/>
    </row>
    <row r="824" spans="1:24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2"/>
      <c r="S824" s="12"/>
      <c r="T824" s="12"/>
      <c r="U824" s="1"/>
      <c r="V824" s="1"/>
      <c r="W824" s="1"/>
      <c r="X824" s="1"/>
    </row>
    <row r="825" spans="1:24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2"/>
      <c r="S825" s="12"/>
      <c r="T825" s="12"/>
      <c r="U825" s="1"/>
      <c r="V825" s="1"/>
      <c r="W825" s="1"/>
      <c r="X825" s="1"/>
    </row>
    <row r="826" spans="1:24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2"/>
      <c r="S826" s="12"/>
      <c r="T826" s="12"/>
      <c r="U826" s="1"/>
      <c r="V826" s="1"/>
      <c r="W826" s="1"/>
      <c r="X826" s="1"/>
    </row>
    <row r="827" spans="1:24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2"/>
      <c r="S827" s="12"/>
      <c r="T827" s="12"/>
      <c r="U827" s="1"/>
      <c r="V827" s="1"/>
      <c r="W827" s="1"/>
      <c r="X827" s="1"/>
    </row>
    <row r="828" spans="1:24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2"/>
      <c r="S828" s="12"/>
      <c r="T828" s="12"/>
      <c r="U828" s="1"/>
      <c r="V828" s="1"/>
      <c r="W828" s="1"/>
      <c r="X828" s="1"/>
    </row>
    <row r="829" spans="1:24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2"/>
      <c r="S829" s="12"/>
      <c r="T829" s="12"/>
      <c r="U829" s="1"/>
      <c r="V829" s="1"/>
      <c r="W829" s="1"/>
      <c r="X829" s="1"/>
    </row>
    <row r="830" spans="1:24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2"/>
      <c r="S830" s="12"/>
      <c r="T830" s="12"/>
      <c r="U830" s="1"/>
      <c r="V830" s="1"/>
      <c r="W830" s="1"/>
      <c r="X830" s="1"/>
    </row>
    <row r="831" spans="1:24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2"/>
      <c r="S831" s="12"/>
      <c r="T831" s="12"/>
      <c r="U831" s="1"/>
      <c r="V831" s="1"/>
      <c r="W831" s="1"/>
      <c r="X831" s="1"/>
    </row>
    <row r="832" spans="1:24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2"/>
      <c r="S832" s="12"/>
      <c r="T832" s="12"/>
      <c r="U832" s="1"/>
      <c r="V832" s="1"/>
      <c r="W832" s="1"/>
      <c r="X832" s="1"/>
    </row>
    <row r="833" spans="1:24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2"/>
      <c r="S833" s="12"/>
      <c r="T833" s="12"/>
      <c r="U833" s="1"/>
      <c r="V833" s="1"/>
      <c r="W833" s="1"/>
      <c r="X833" s="1"/>
    </row>
    <row r="834" spans="1:24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2"/>
      <c r="S834" s="12"/>
      <c r="T834" s="12"/>
      <c r="U834" s="1"/>
      <c r="V834" s="1"/>
      <c r="W834" s="1"/>
      <c r="X834" s="1"/>
    </row>
    <row r="835" spans="1:24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2"/>
      <c r="S835" s="12"/>
      <c r="T835" s="12"/>
      <c r="U835" s="1"/>
      <c r="V835" s="1"/>
      <c r="W835" s="1"/>
      <c r="X835" s="1"/>
    </row>
    <row r="836" spans="1:24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2"/>
      <c r="S836" s="12"/>
      <c r="T836" s="12"/>
      <c r="U836" s="1"/>
      <c r="V836" s="1"/>
      <c r="W836" s="1"/>
      <c r="X836" s="1"/>
    </row>
    <row r="837" spans="1:24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2"/>
      <c r="S837" s="12"/>
      <c r="T837" s="12"/>
      <c r="U837" s="1"/>
      <c r="V837" s="1"/>
      <c r="W837" s="1"/>
      <c r="X837" s="1"/>
    </row>
    <row r="838" spans="1:24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2"/>
      <c r="S838" s="12"/>
      <c r="T838" s="12"/>
      <c r="U838" s="1"/>
      <c r="V838" s="1"/>
      <c r="W838" s="1"/>
      <c r="X838" s="1"/>
    </row>
    <row r="839" spans="1:24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2"/>
      <c r="S839" s="12"/>
      <c r="T839" s="12"/>
      <c r="U839" s="1"/>
      <c r="V839" s="1"/>
      <c r="W839" s="1"/>
      <c r="X839" s="1"/>
    </row>
    <row r="840" spans="1:24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2"/>
      <c r="S840" s="12"/>
      <c r="T840" s="12"/>
      <c r="U840" s="1"/>
      <c r="V840" s="1"/>
      <c r="W840" s="1"/>
      <c r="X840" s="1"/>
    </row>
    <row r="841" spans="1:24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2"/>
      <c r="S841" s="12"/>
      <c r="T841" s="12"/>
      <c r="U841" s="1"/>
      <c r="V841" s="1"/>
      <c r="W841" s="1"/>
      <c r="X841" s="1"/>
    </row>
    <row r="842" spans="1:24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2"/>
      <c r="S842" s="12"/>
      <c r="T842" s="12"/>
      <c r="U842" s="1"/>
      <c r="V842" s="1"/>
      <c r="W842" s="1"/>
      <c r="X842" s="1"/>
    </row>
    <row r="843" spans="1:24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2"/>
      <c r="S843" s="12"/>
      <c r="T843" s="12"/>
      <c r="U843" s="1"/>
      <c r="V843" s="1"/>
      <c r="W843" s="1"/>
      <c r="X843" s="1"/>
    </row>
    <row r="844" spans="1:24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2"/>
      <c r="S844" s="12"/>
      <c r="T844" s="12"/>
      <c r="U844" s="1"/>
      <c r="V844" s="1"/>
      <c r="W844" s="1"/>
      <c r="X844" s="1"/>
    </row>
    <row r="845" spans="1:24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2"/>
      <c r="S845" s="12"/>
      <c r="T845" s="12"/>
      <c r="U845" s="1"/>
      <c r="V845" s="1"/>
      <c r="W845" s="1"/>
      <c r="X845" s="1"/>
    </row>
    <row r="846" spans="1:24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2"/>
      <c r="S846" s="12"/>
      <c r="T846" s="12"/>
      <c r="U846" s="1"/>
      <c r="V846" s="1"/>
      <c r="W846" s="1"/>
      <c r="X846" s="1"/>
    </row>
    <row r="847" spans="1:24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2"/>
      <c r="S847" s="12"/>
      <c r="T847" s="12"/>
      <c r="U847" s="1"/>
      <c r="V847" s="1"/>
      <c r="W847" s="1"/>
      <c r="X847" s="1"/>
    </row>
    <row r="848" spans="1:24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2"/>
      <c r="S848" s="12"/>
      <c r="T848" s="12"/>
      <c r="U848" s="1"/>
      <c r="V848" s="1"/>
      <c r="W848" s="1"/>
      <c r="X848" s="1"/>
    </row>
    <row r="849" spans="1:24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2"/>
      <c r="S849" s="12"/>
      <c r="T849" s="12"/>
      <c r="U849" s="1"/>
      <c r="V849" s="1"/>
      <c r="W849" s="1"/>
      <c r="X849" s="1"/>
    </row>
    <row r="850" spans="1:24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2"/>
      <c r="S850" s="12"/>
      <c r="T850" s="12"/>
      <c r="U850" s="1"/>
      <c r="V850" s="1"/>
      <c r="W850" s="1"/>
      <c r="X850" s="1"/>
    </row>
    <row r="851" spans="1:24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2"/>
      <c r="S851" s="12"/>
      <c r="T851" s="12"/>
      <c r="U851" s="1"/>
      <c r="V851" s="1"/>
      <c r="W851" s="1"/>
      <c r="X851" s="1"/>
    </row>
    <row r="852" spans="1:24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2"/>
      <c r="S852" s="12"/>
      <c r="T852" s="12"/>
      <c r="U852" s="1"/>
      <c r="V852" s="1"/>
      <c r="W852" s="1"/>
      <c r="X852" s="1"/>
    </row>
    <row r="853" spans="1:24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2"/>
      <c r="S853" s="12"/>
      <c r="T853" s="12"/>
      <c r="U853" s="1"/>
      <c r="V853" s="1"/>
      <c r="W853" s="1"/>
      <c r="X853" s="1"/>
    </row>
    <row r="854" spans="1:24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2"/>
      <c r="S854" s="12"/>
      <c r="T854" s="12"/>
      <c r="U854" s="1"/>
      <c r="V854" s="1"/>
      <c r="W854" s="1"/>
      <c r="X854" s="1"/>
    </row>
    <row r="855" spans="1:24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2"/>
      <c r="S855" s="12"/>
      <c r="T855" s="12"/>
      <c r="U855" s="1"/>
      <c r="V855" s="1"/>
      <c r="W855" s="1"/>
      <c r="X855" s="1"/>
    </row>
    <row r="856" spans="1:24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2"/>
      <c r="S856" s="12"/>
      <c r="T856" s="12"/>
      <c r="U856" s="1"/>
      <c r="V856" s="1"/>
      <c r="W856" s="1"/>
      <c r="X856" s="1"/>
    </row>
    <row r="857" spans="1:24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2"/>
      <c r="S857" s="12"/>
      <c r="T857" s="12"/>
      <c r="U857" s="1"/>
      <c r="V857" s="1"/>
      <c r="W857" s="1"/>
      <c r="X857" s="1"/>
    </row>
    <row r="858" spans="1:24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2"/>
      <c r="S858" s="12"/>
      <c r="T858" s="12"/>
      <c r="U858" s="1"/>
      <c r="V858" s="1"/>
      <c r="W858" s="1"/>
      <c r="X858" s="1"/>
    </row>
    <row r="859" spans="1:24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2"/>
      <c r="S859" s="12"/>
      <c r="T859" s="12"/>
      <c r="U859" s="1"/>
      <c r="V859" s="1"/>
      <c r="W859" s="1"/>
      <c r="X859" s="1"/>
    </row>
    <row r="860" spans="1:24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2"/>
      <c r="S860" s="12"/>
      <c r="T860" s="12"/>
      <c r="U860" s="1"/>
      <c r="V860" s="1"/>
      <c r="W860" s="1"/>
      <c r="X860" s="1"/>
    </row>
    <row r="861" spans="1:24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2"/>
      <c r="S861" s="12"/>
      <c r="T861" s="12"/>
      <c r="U861" s="1"/>
      <c r="V861" s="1"/>
      <c r="W861" s="1"/>
      <c r="X861" s="1"/>
    </row>
    <row r="862" spans="1:24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2"/>
      <c r="S862" s="12"/>
      <c r="T862" s="12"/>
      <c r="U862" s="1"/>
      <c r="V862" s="1"/>
      <c r="W862" s="1"/>
      <c r="X862" s="1"/>
    </row>
    <row r="863" spans="1:24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2"/>
      <c r="S863" s="12"/>
      <c r="T863" s="12"/>
      <c r="U863" s="1"/>
      <c r="V863" s="1"/>
      <c r="W863" s="1"/>
      <c r="X863" s="1"/>
    </row>
    <row r="864" spans="1:24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2"/>
      <c r="S864" s="12"/>
      <c r="T864" s="12"/>
      <c r="U864" s="1"/>
      <c r="V864" s="1"/>
      <c r="W864" s="1"/>
      <c r="X864" s="1"/>
    </row>
    <row r="865" spans="1:24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2"/>
      <c r="S865" s="12"/>
      <c r="T865" s="12"/>
      <c r="U865" s="1"/>
      <c r="V865" s="1"/>
      <c r="W865" s="1"/>
      <c r="X865" s="1"/>
    </row>
    <row r="866" spans="1:24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2"/>
      <c r="S866" s="12"/>
      <c r="T866" s="12"/>
      <c r="U866" s="1"/>
      <c r="V866" s="1"/>
      <c r="W866" s="1"/>
      <c r="X866" s="1"/>
    </row>
    <row r="867" spans="1:24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2"/>
      <c r="S867" s="12"/>
      <c r="T867" s="12"/>
      <c r="U867" s="1"/>
      <c r="V867" s="1"/>
      <c r="W867" s="1"/>
      <c r="X867" s="1"/>
    </row>
    <row r="868" spans="1:24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2"/>
      <c r="S868" s="12"/>
      <c r="T868" s="12"/>
      <c r="U868" s="1"/>
      <c r="V868" s="1"/>
      <c r="W868" s="1"/>
      <c r="X868" s="1"/>
    </row>
    <row r="869" spans="1:24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2"/>
      <c r="S869" s="12"/>
      <c r="T869" s="12"/>
      <c r="U869" s="1"/>
      <c r="V869" s="1"/>
      <c r="W869" s="1"/>
      <c r="X869" s="1"/>
    </row>
    <row r="870" spans="1:24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2"/>
      <c r="S870" s="12"/>
      <c r="T870" s="12"/>
      <c r="U870" s="1"/>
      <c r="V870" s="1"/>
      <c r="W870" s="1"/>
      <c r="X870" s="1"/>
    </row>
    <row r="871" spans="1:24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2"/>
      <c r="S871" s="12"/>
      <c r="T871" s="12"/>
      <c r="U871" s="1"/>
      <c r="V871" s="1"/>
      <c r="W871" s="1"/>
      <c r="X871" s="1"/>
    </row>
    <row r="872" spans="1:24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2"/>
      <c r="S872" s="12"/>
      <c r="T872" s="12"/>
      <c r="U872" s="1"/>
      <c r="V872" s="1"/>
      <c r="W872" s="1"/>
      <c r="X872" s="1"/>
    </row>
    <row r="873" spans="1:24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2"/>
      <c r="S873" s="12"/>
      <c r="T873" s="12"/>
      <c r="U873" s="1"/>
      <c r="V873" s="1"/>
      <c r="W873" s="1"/>
      <c r="X873" s="1"/>
    </row>
    <row r="874" spans="1:24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2"/>
      <c r="S874" s="12"/>
      <c r="T874" s="12"/>
      <c r="U874" s="1"/>
      <c r="V874" s="1"/>
      <c r="W874" s="1"/>
      <c r="X874" s="1"/>
    </row>
    <row r="875" spans="1:24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2"/>
      <c r="S875" s="12"/>
      <c r="T875" s="12"/>
      <c r="U875" s="1"/>
      <c r="V875" s="1"/>
      <c r="W875" s="1"/>
      <c r="X875" s="1"/>
    </row>
    <row r="876" spans="1:24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2"/>
      <c r="S876" s="12"/>
      <c r="T876" s="12"/>
      <c r="U876" s="1"/>
      <c r="V876" s="1"/>
      <c r="W876" s="1"/>
      <c r="X876" s="1"/>
    </row>
    <row r="877" spans="1:24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2"/>
      <c r="S877" s="12"/>
      <c r="T877" s="12"/>
      <c r="U877" s="1"/>
      <c r="V877" s="1"/>
      <c r="W877" s="1"/>
      <c r="X877" s="1"/>
    </row>
    <row r="878" spans="1:24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2"/>
      <c r="S878" s="12"/>
      <c r="T878" s="12"/>
      <c r="U878" s="1"/>
      <c r="V878" s="1"/>
      <c r="W878" s="1"/>
      <c r="X878" s="1"/>
    </row>
    <row r="879" spans="1:24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2"/>
      <c r="S879" s="12"/>
      <c r="T879" s="12"/>
      <c r="U879" s="1"/>
      <c r="V879" s="1"/>
      <c r="W879" s="1"/>
      <c r="X879" s="1"/>
    </row>
    <row r="880" spans="1:24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2"/>
      <c r="S880" s="12"/>
      <c r="T880" s="12"/>
      <c r="U880" s="1"/>
      <c r="V880" s="1"/>
      <c r="W880" s="1"/>
      <c r="X880" s="1"/>
    </row>
    <row r="881" spans="1:24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2"/>
      <c r="S881" s="12"/>
      <c r="T881" s="12"/>
      <c r="U881" s="1"/>
      <c r="V881" s="1"/>
      <c r="W881" s="1"/>
      <c r="X881" s="1"/>
    </row>
    <row r="882" spans="1:24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2"/>
      <c r="S882" s="12"/>
      <c r="T882" s="12"/>
      <c r="U882" s="1"/>
      <c r="V882" s="1"/>
      <c r="W882" s="1"/>
      <c r="X882" s="1"/>
    </row>
    <row r="883" spans="1:24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2"/>
      <c r="S883" s="12"/>
      <c r="T883" s="12"/>
      <c r="U883" s="1"/>
      <c r="V883" s="1"/>
      <c r="W883" s="1"/>
      <c r="X883" s="1"/>
    </row>
    <row r="884" spans="1:24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2"/>
      <c r="S884" s="12"/>
      <c r="T884" s="12"/>
      <c r="U884" s="1"/>
      <c r="V884" s="1"/>
      <c r="W884" s="1"/>
      <c r="X884" s="1"/>
    </row>
    <row r="885" spans="1:24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2"/>
      <c r="S885" s="12"/>
      <c r="T885" s="12"/>
      <c r="U885" s="1"/>
      <c r="V885" s="1"/>
      <c r="W885" s="1"/>
      <c r="X885" s="1"/>
    </row>
    <row r="886" spans="1:24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2"/>
      <c r="S886" s="12"/>
      <c r="T886" s="12"/>
      <c r="U886" s="1"/>
      <c r="V886" s="1"/>
      <c r="W886" s="1"/>
      <c r="X886" s="1"/>
    </row>
    <row r="887" spans="1:24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2"/>
      <c r="S887" s="12"/>
      <c r="T887" s="12"/>
      <c r="U887" s="1"/>
      <c r="V887" s="1"/>
      <c r="W887" s="1"/>
      <c r="X887" s="1"/>
    </row>
    <row r="888" spans="1:24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2"/>
      <c r="S888" s="12"/>
      <c r="T888" s="12"/>
      <c r="U888" s="1"/>
      <c r="V888" s="1"/>
      <c r="W888" s="1"/>
      <c r="X888" s="1"/>
    </row>
    <row r="889" spans="1:24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2"/>
      <c r="S889" s="12"/>
      <c r="T889" s="12"/>
      <c r="U889" s="1"/>
      <c r="V889" s="1"/>
      <c r="W889" s="1"/>
      <c r="X889" s="1"/>
    </row>
    <row r="890" spans="1:24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2"/>
      <c r="S890" s="12"/>
      <c r="T890" s="12"/>
      <c r="U890" s="1"/>
      <c r="V890" s="1"/>
      <c r="W890" s="1"/>
      <c r="X890" s="1"/>
    </row>
    <row r="891" spans="1:24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2"/>
      <c r="S891" s="12"/>
      <c r="T891" s="12"/>
      <c r="U891" s="1"/>
      <c r="V891" s="1"/>
      <c r="W891" s="1"/>
      <c r="X891" s="1"/>
    </row>
    <row r="892" spans="1:24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2"/>
      <c r="S892" s="12"/>
      <c r="T892" s="12"/>
      <c r="U892" s="1"/>
      <c r="V892" s="1"/>
      <c r="W892" s="1"/>
      <c r="X892" s="1"/>
    </row>
    <row r="893" spans="1:24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2"/>
      <c r="S893" s="12"/>
      <c r="T893" s="12"/>
      <c r="U893" s="1"/>
      <c r="V893" s="1"/>
      <c r="W893" s="1"/>
      <c r="X893" s="1"/>
    </row>
    <row r="894" spans="1:24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2"/>
      <c r="S894" s="12"/>
      <c r="T894" s="12"/>
      <c r="U894" s="1"/>
      <c r="V894" s="1"/>
      <c r="W894" s="1"/>
      <c r="X894" s="1"/>
    </row>
    <row r="895" spans="1:24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2"/>
      <c r="S895" s="12"/>
      <c r="T895" s="12"/>
      <c r="U895" s="1"/>
      <c r="V895" s="1"/>
      <c r="W895" s="1"/>
      <c r="X895" s="1"/>
    </row>
    <row r="896" spans="1:24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2"/>
      <c r="S896" s="12"/>
      <c r="T896" s="12"/>
      <c r="U896" s="1"/>
      <c r="V896" s="1"/>
      <c r="W896" s="1"/>
      <c r="X896" s="1"/>
    </row>
    <row r="897" spans="1:24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2"/>
      <c r="S897" s="12"/>
      <c r="T897" s="12"/>
      <c r="U897" s="1"/>
      <c r="V897" s="1"/>
      <c r="W897" s="1"/>
      <c r="X897" s="1"/>
    </row>
    <row r="898" spans="1:24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2"/>
      <c r="S898" s="12"/>
      <c r="T898" s="12"/>
      <c r="U898" s="1"/>
      <c r="V898" s="1"/>
      <c r="W898" s="1"/>
      <c r="X898" s="1"/>
    </row>
    <row r="899" spans="1:24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2"/>
      <c r="S899" s="12"/>
      <c r="T899" s="12"/>
      <c r="U899" s="1"/>
      <c r="V899" s="1"/>
      <c r="W899" s="1"/>
      <c r="X899" s="1"/>
    </row>
    <row r="900" spans="1:24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2"/>
      <c r="S900" s="12"/>
      <c r="T900" s="12"/>
      <c r="U900" s="1"/>
      <c r="V900" s="1"/>
      <c r="W900" s="1"/>
      <c r="X900" s="1"/>
    </row>
    <row r="901" spans="1:24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2"/>
      <c r="S901" s="12"/>
      <c r="T901" s="12"/>
      <c r="U901" s="1"/>
      <c r="V901" s="1"/>
      <c r="W901" s="1"/>
      <c r="X901" s="1"/>
    </row>
    <row r="902" spans="1:24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2"/>
      <c r="S902" s="12"/>
      <c r="T902" s="12"/>
      <c r="U902" s="1"/>
      <c r="V902" s="1"/>
      <c r="W902" s="1"/>
      <c r="X902" s="1"/>
    </row>
    <row r="903" spans="1:24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2"/>
      <c r="S903" s="12"/>
      <c r="T903" s="12"/>
      <c r="U903" s="1"/>
      <c r="V903" s="1"/>
      <c r="W903" s="1"/>
      <c r="X903" s="1"/>
    </row>
    <row r="904" spans="1:24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2"/>
      <c r="S904" s="12"/>
      <c r="T904" s="12"/>
      <c r="U904" s="1"/>
      <c r="V904" s="1"/>
      <c r="W904" s="1"/>
      <c r="X904" s="1"/>
    </row>
    <row r="905" spans="1:24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2"/>
      <c r="S905" s="12"/>
      <c r="T905" s="12"/>
      <c r="U905" s="1"/>
      <c r="V905" s="1"/>
      <c r="W905" s="1"/>
      <c r="X905" s="1"/>
    </row>
    <row r="906" spans="1:24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2"/>
      <c r="S906" s="12"/>
      <c r="T906" s="12"/>
      <c r="U906" s="1"/>
      <c r="V906" s="1"/>
      <c r="W906" s="1"/>
      <c r="X906" s="1"/>
    </row>
    <row r="907" spans="1:24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2"/>
      <c r="S907" s="12"/>
      <c r="T907" s="12"/>
      <c r="U907" s="1"/>
      <c r="V907" s="1"/>
      <c r="W907" s="1"/>
      <c r="X907" s="1"/>
    </row>
    <row r="908" spans="1:24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2"/>
      <c r="S908" s="12"/>
      <c r="T908" s="12"/>
      <c r="U908" s="1"/>
      <c r="V908" s="1"/>
      <c r="W908" s="1"/>
      <c r="X908" s="1"/>
    </row>
    <row r="909" spans="1:24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2"/>
      <c r="S909" s="12"/>
      <c r="T909" s="12"/>
      <c r="U909" s="1"/>
      <c r="V909" s="1"/>
      <c r="W909" s="1"/>
      <c r="X909" s="1"/>
    </row>
    <row r="910" spans="1:24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2"/>
      <c r="S910" s="12"/>
      <c r="T910" s="12"/>
      <c r="U910" s="1"/>
      <c r="V910" s="1"/>
      <c r="W910" s="1"/>
      <c r="X910" s="1"/>
    </row>
    <row r="911" spans="1:24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2"/>
      <c r="S911" s="12"/>
      <c r="T911" s="12"/>
      <c r="U911" s="1"/>
      <c r="V911" s="1"/>
      <c r="W911" s="1"/>
      <c r="X911" s="1"/>
    </row>
    <row r="912" spans="1:24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2"/>
      <c r="S912" s="12"/>
      <c r="T912" s="12"/>
      <c r="U912" s="1"/>
      <c r="V912" s="1"/>
      <c r="W912" s="1"/>
      <c r="X912" s="1"/>
    </row>
    <row r="913" spans="1:24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2"/>
      <c r="S913" s="12"/>
      <c r="T913" s="12"/>
      <c r="U913" s="1"/>
      <c r="V913" s="1"/>
      <c r="W913" s="1"/>
      <c r="X913" s="1"/>
    </row>
    <row r="914" spans="1:24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2"/>
      <c r="S914" s="12"/>
      <c r="T914" s="12"/>
      <c r="U914" s="1"/>
      <c r="V914" s="1"/>
      <c r="W914" s="1"/>
      <c r="X914" s="1"/>
    </row>
    <row r="915" spans="1:24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2"/>
      <c r="S915" s="12"/>
      <c r="T915" s="12"/>
      <c r="U915" s="1"/>
      <c r="V915" s="1"/>
      <c r="W915" s="1"/>
      <c r="X915" s="1"/>
    </row>
    <row r="916" spans="1:24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2"/>
      <c r="S916" s="12"/>
      <c r="T916" s="12"/>
      <c r="U916" s="1"/>
      <c r="V916" s="1"/>
      <c r="W916" s="1"/>
      <c r="X916" s="1"/>
    </row>
    <row r="917" spans="1:24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2"/>
      <c r="S917" s="12"/>
      <c r="T917" s="12"/>
      <c r="U917" s="1"/>
      <c r="V917" s="1"/>
      <c r="W917" s="1"/>
      <c r="X917" s="1"/>
    </row>
    <row r="918" spans="1:24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2"/>
      <c r="S918" s="12"/>
      <c r="T918" s="12"/>
      <c r="U918" s="1"/>
      <c r="V918" s="1"/>
      <c r="W918" s="1"/>
      <c r="X918" s="1"/>
    </row>
    <row r="919" spans="1:24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2"/>
      <c r="S919" s="12"/>
      <c r="T919" s="12"/>
      <c r="U919" s="1"/>
      <c r="V919" s="1"/>
      <c r="W919" s="1"/>
      <c r="X919" s="1"/>
    </row>
    <row r="920" spans="1:24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2"/>
      <c r="S920" s="12"/>
      <c r="T920" s="12"/>
      <c r="U920" s="1"/>
      <c r="V920" s="1"/>
      <c r="W920" s="1"/>
      <c r="X920" s="1"/>
    </row>
    <row r="921" spans="1:24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2"/>
      <c r="S921" s="12"/>
      <c r="T921" s="12"/>
      <c r="U921" s="1"/>
      <c r="V921" s="1"/>
      <c r="W921" s="1"/>
      <c r="X921" s="1"/>
    </row>
    <row r="922" spans="1:24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2"/>
      <c r="S922" s="12"/>
      <c r="T922" s="12"/>
      <c r="U922" s="1"/>
      <c r="V922" s="1"/>
      <c r="W922" s="1"/>
      <c r="X922" s="1"/>
    </row>
    <row r="923" spans="1:24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2"/>
      <c r="S923" s="12"/>
      <c r="T923" s="12"/>
      <c r="U923" s="1"/>
      <c r="V923" s="1"/>
      <c r="W923" s="1"/>
      <c r="X923" s="1"/>
    </row>
    <row r="924" spans="1:24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2"/>
      <c r="S924" s="12"/>
      <c r="T924" s="12"/>
      <c r="U924" s="1"/>
      <c r="V924" s="1"/>
      <c r="W924" s="1"/>
      <c r="X924" s="1"/>
    </row>
    <row r="925" spans="1:24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2"/>
      <c r="S925" s="12"/>
      <c r="T925" s="12"/>
      <c r="U925" s="1"/>
      <c r="V925" s="1"/>
      <c r="W925" s="1"/>
      <c r="X925" s="1"/>
    </row>
    <row r="926" spans="1:24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2"/>
      <c r="S926" s="12"/>
      <c r="T926" s="12"/>
      <c r="U926" s="1"/>
      <c r="V926" s="1"/>
      <c r="W926" s="1"/>
      <c r="X926" s="1"/>
    </row>
    <row r="927" spans="1:24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2"/>
      <c r="S927" s="12"/>
      <c r="T927" s="12"/>
      <c r="U927" s="1"/>
      <c r="V927" s="1"/>
      <c r="W927" s="1"/>
      <c r="X927" s="1"/>
    </row>
    <row r="928" spans="1:24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2"/>
      <c r="S928" s="12"/>
      <c r="T928" s="12"/>
      <c r="U928" s="1"/>
      <c r="V928" s="1"/>
      <c r="W928" s="1"/>
      <c r="X928" s="1"/>
    </row>
    <row r="929" spans="1:24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2"/>
      <c r="S929" s="12"/>
      <c r="T929" s="12"/>
      <c r="U929" s="1"/>
      <c r="V929" s="1"/>
      <c r="W929" s="1"/>
      <c r="X929" s="1"/>
    </row>
    <row r="930" spans="1:24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2"/>
      <c r="S930" s="12"/>
      <c r="T930" s="12"/>
      <c r="U930" s="1"/>
      <c r="V930" s="1"/>
      <c r="W930" s="1"/>
      <c r="X930" s="1"/>
    </row>
    <row r="931" spans="1:24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2"/>
      <c r="S931" s="12"/>
      <c r="T931" s="12"/>
      <c r="U931" s="1"/>
      <c r="V931" s="1"/>
      <c r="W931" s="1"/>
      <c r="X931" s="1"/>
    </row>
    <row r="932" spans="1:24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2"/>
      <c r="S932" s="12"/>
      <c r="T932" s="12"/>
      <c r="U932" s="1"/>
      <c r="V932" s="1"/>
      <c r="W932" s="1"/>
      <c r="X932" s="1"/>
    </row>
    <row r="933" spans="1:24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2"/>
      <c r="S933" s="12"/>
      <c r="T933" s="12"/>
      <c r="U933" s="1"/>
      <c r="V933" s="1"/>
      <c r="W933" s="1"/>
      <c r="X933" s="1"/>
    </row>
    <row r="934" spans="1:24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2"/>
      <c r="S934" s="12"/>
      <c r="T934" s="12"/>
      <c r="U934" s="1"/>
      <c r="V934" s="1"/>
      <c r="W934" s="1"/>
      <c r="X934" s="1"/>
    </row>
    <row r="935" spans="1:24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2"/>
      <c r="S935" s="12"/>
      <c r="T935" s="12"/>
      <c r="U935" s="1"/>
      <c r="V935" s="1"/>
      <c r="W935" s="1"/>
      <c r="X935" s="1"/>
    </row>
    <row r="936" spans="1:24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2"/>
      <c r="S936" s="12"/>
      <c r="T936" s="12"/>
      <c r="U936" s="1"/>
      <c r="V936" s="1"/>
      <c r="W936" s="1"/>
      <c r="X936" s="1"/>
    </row>
    <row r="937" spans="1:24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2"/>
      <c r="S937" s="12"/>
      <c r="T937" s="12"/>
      <c r="U937" s="1"/>
      <c r="V937" s="1"/>
      <c r="W937" s="1"/>
      <c r="X937" s="1"/>
    </row>
    <row r="938" spans="1:24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2"/>
      <c r="S938" s="12"/>
      <c r="T938" s="12"/>
      <c r="U938" s="1"/>
      <c r="V938" s="1"/>
      <c r="W938" s="1"/>
      <c r="X938" s="1"/>
    </row>
    <row r="939" spans="1:24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2"/>
      <c r="S939" s="12"/>
      <c r="T939" s="12"/>
      <c r="U939" s="1"/>
      <c r="V939" s="1"/>
      <c r="W939" s="1"/>
      <c r="X939" s="1"/>
    </row>
    <row r="940" spans="1:24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2"/>
      <c r="S940" s="12"/>
      <c r="T940" s="12"/>
      <c r="U940" s="1"/>
      <c r="V940" s="1"/>
      <c r="W940" s="1"/>
      <c r="X940" s="1"/>
    </row>
    <row r="941" spans="1:24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2"/>
      <c r="S941" s="12"/>
      <c r="T941" s="12"/>
      <c r="U941" s="1"/>
      <c r="V941" s="1"/>
      <c r="W941" s="1"/>
      <c r="X941" s="1"/>
    </row>
    <row r="942" spans="1:24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2"/>
      <c r="S942" s="12"/>
      <c r="T942" s="12"/>
      <c r="U942" s="1"/>
      <c r="V942" s="1"/>
      <c r="W942" s="1"/>
      <c r="X942" s="1"/>
    </row>
    <row r="943" spans="1:24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2"/>
      <c r="S943" s="12"/>
      <c r="T943" s="12"/>
      <c r="U943" s="1"/>
      <c r="V943" s="1"/>
      <c r="W943" s="1"/>
      <c r="X943" s="1"/>
    </row>
    <row r="944" spans="1:24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2"/>
      <c r="S944" s="12"/>
      <c r="T944" s="12"/>
      <c r="U944" s="1"/>
      <c r="V944" s="1"/>
      <c r="W944" s="1"/>
      <c r="X944" s="1"/>
    </row>
    <row r="945" spans="1:24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2"/>
      <c r="S945" s="12"/>
      <c r="T945" s="12"/>
      <c r="U945" s="1"/>
      <c r="V945" s="1"/>
      <c r="W945" s="1"/>
      <c r="X945" s="1"/>
    </row>
    <row r="946" spans="1:24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2"/>
      <c r="S946" s="12"/>
      <c r="T946" s="12"/>
      <c r="U946" s="1"/>
      <c r="V946" s="1"/>
      <c r="W946" s="1"/>
      <c r="X946" s="1"/>
    </row>
    <row r="947" spans="1:24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2"/>
      <c r="S947" s="12"/>
      <c r="T947" s="12"/>
      <c r="U947" s="1"/>
      <c r="V947" s="1"/>
      <c r="W947" s="1"/>
      <c r="X947" s="1"/>
    </row>
    <row r="948" spans="1:24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2"/>
      <c r="S948" s="12"/>
      <c r="T948" s="12"/>
      <c r="U948" s="1"/>
      <c r="V948" s="1"/>
      <c r="W948" s="1"/>
      <c r="X948" s="1"/>
    </row>
    <row r="949" spans="1:24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2"/>
      <c r="S949" s="12"/>
      <c r="T949" s="12"/>
      <c r="U949" s="1"/>
      <c r="V949" s="1"/>
      <c r="W949" s="1"/>
      <c r="X949" s="1"/>
    </row>
    <row r="950" spans="1:24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2"/>
      <c r="S950" s="12"/>
      <c r="T950" s="12"/>
      <c r="U950" s="1"/>
      <c r="V950" s="1"/>
      <c r="W950" s="1"/>
      <c r="X950" s="1"/>
    </row>
    <row r="951" spans="1:24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2"/>
      <c r="S951" s="12"/>
      <c r="T951" s="12"/>
      <c r="U951" s="1"/>
      <c r="V951" s="1"/>
      <c r="W951" s="1"/>
      <c r="X951" s="1"/>
    </row>
    <row r="952" spans="1:24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2"/>
      <c r="S952" s="12"/>
      <c r="T952" s="12"/>
      <c r="U952" s="1"/>
      <c r="V952" s="1"/>
      <c r="W952" s="1"/>
      <c r="X952" s="1"/>
    </row>
    <row r="953" spans="1:24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2"/>
      <c r="S953" s="12"/>
      <c r="T953" s="12"/>
      <c r="U953" s="1"/>
      <c r="V953" s="1"/>
      <c r="W953" s="1"/>
      <c r="X953" s="1"/>
    </row>
    <row r="954" spans="1:24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2"/>
      <c r="S954" s="12"/>
      <c r="T954" s="12"/>
      <c r="U954" s="1"/>
      <c r="V954" s="1"/>
      <c r="W954" s="1"/>
      <c r="X954" s="1"/>
    </row>
    <row r="955" spans="1:24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2"/>
      <c r="S955" s="12"/>
      <c r="T955" s="12"/>
      <c r="U955" s="1"/>
      <c r="V955" s="1"/>
      <c r="W955" s="1"/>
      <c r="X955" s="1"/>
    </row>
    <row r="956" spans="1:24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2"/>
      <c r="S956" s="12"/>
      <c r="T956" s="12"/>
      <c r="U956" s="1"/>
      <c r="V956" s="1"/>
      <c r="W956" s="1"/>
      <c r="X956" s="1"/>
    </row>
    <row r="957" spans="1:24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2"/>
      <c r="S957" s="12"/>
      <c r="T957" s="12"/>
      <c r="U957" s="1"/>
      <c r="V957" s="1"/>
      <c r="W957" s="1"/>
      <c r="X957" s="1"/>
    </row>
    <row r="958" spans="1:24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2"/>
      <c r="S958" s="12"/>
      <c r="T958" s="12"/>
      <c r="U958" s="1"/>
      <c r="V958" s="1"/>
      <c r="W958" s="1"/>
      <c r="X958" s="1"/>
    </row>
    <row r="959" spans="1:24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2"/>
      <c r="S959" s="12"/>
      <c r="T959" s="12"/>
      <c r="U959" s="1"/>
      <c r="V959" s="1"/>
      <c r="W959" s="1"/>
      <c r="X959" s="1"/>
    </row>
    <row r="960" spans="1:24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2"/>
      <c r="S960" s="12"/>
      <c r="T960" s="12"/>
      <c r="U960" s="1"/>
      <c r="V960" s="1"/>
      <c r="W960" s="1"/>
      <c r="X960" s="1"/>
    </row>
    <row r="961" spans="1:24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2"/>
      <c r="S961" s="12"/>
      <c r="T961" s="12"/>
      <c r="U961" s="1"/>
      <c r="V961" s="1"/>
      <c r="W961" s="1"/>
      <c r="X961" s="1"/>
    </row>
    <row r="962" spans="1:24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2"/>
      <c r="S962" s="12"/>
      <c r="T962" s="12"/>
      <c r="U962" s="1"/>
      <c r="V962" s="1"/>
      <c r="W962" s="1"/>
      <c r="X962" s="1"/>
    </row>
    <row r="963" spans="1:24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2"/>
      <c r="S963" s="12"/>
      <c r="T963" s="12"/>
      <c r="U963" s="1"/>
      <c r="V963" s="1"/>
      <c r="W963" s="1"/>
      <c r="X963" s="1"/>
    </row>
    <row r="964" spans="1:24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2"/>
      <c r="S964" s="12"/>
      <c r="T964" s="12"/>
      <c r="U964" s="1"/>
      <c r="V964" s="1"/>
      <c r="W964" s="1"/>
      <c r="X964" s="1"/>
    </row>
    <row r="965" spans="1:24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2"/>
      <c r="S965" s="12"/>
      <c r="T965" s="12"/>
      <c r="U965" s="1"/>
      <c r="V965" s="1"/>
      <c r="W965" s="1"/>
      <c r="X965" s="1"/>
    </row>
    <row r="966" spans="1:24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2"/>
      <c r="S966" s="12"/>
      <c r="T966" s="12"/>
      <c r="U966" s="1"/>
      <c r="V966" s="1"/>
      <c r="W966" s="1"/>
      <c r="X966" s="1"/>
    </row>
    <row r="967" spans="1:24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2"/>
      <c r="S967" s="12"/>
      <c r="T967" s="12"/>
      <c r="U967" s="1"/>
      <c r="V967" s="1"/>
      <c r="W967" s="1"/>
      <c r="X967" s="1"/>
    </row>
    <row r="968" spans="1:24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2"/>
      <c r="S968" s="12"/>
      <c r="T968" s="12"/>
      <c r="U968" s="1"/>
      <c r="V968" s="1"/>
      <c r="W968" s="1"/>
      <c r="X968" s="1"/>
    </row>
    <row r="969" spans="1:24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2"/>
      <c r="S969" s="12"/>
      <c r="T969" s="12"/>
      <c r="U969" s="1"/>
      <c r="V969" s="1"/>
      <c r="W969" s="1"/>
      <c r="X969" s="1"/>
    </row>
    <row r="970" spans="1:24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2"/>
      <c r="S970" s="12"/>
      <c r="T970" s="12"/>
      <c r="U970" s="1"/>
      <c r="V970" s="1"/>
      <c r="W970" s="1"/>
      <c r="X970" s="1"/>
    </row>
    <row r="971" spans="1:24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2"/>
      <c r="S971" s="12"/>
      <c r="T971" s="12"/>
      <c r="U971" s="1"/>
      <c r="V971" s="1"/>
      <c r="W971" s="1"/>
      <c r="X971" s="1"/>
    </row>
    <row r="972" spans="1:24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2"/>
      <c r="S972" s="12"/>
      <c r="T972" s="12"/>
      <c r="U972" s="1"/>
      <c r="V972" s="1"/>
      <c r="W972" s="1"/>
      <c r="X972" s="1"/>
    </row>
    <row r="973" spans="1:24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2"/>
      <c r="S973" s="12"/>
      <c r="T973" s="12"/>
      <c r="U973" s="1"/>
      <c r="V973" s="1"/>
      <c r="W973" s="1"/>
      <c r="X973" s="1"/>
    </row>
    <row r="974" spans="1:24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2"/>
      <c r="S974" s="12"/>
      <c r="T974" s="12"/>
      <c r="U974" s="1"/>
      <c r="V974" s="1"/>
      <c r="W974" s="1"/>
      <c r="X974" s="1"/>
    </row>
    <row r="975" spans="1:24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2"/>
      <c r="S975" s="12"/>
      <c r="T975" s="12"/>
      <c r="U975" s="1"/>
      <c r="V975" s="1"/>
      <c r="W975" s="1"/>
      <c r="X975" s="1"/>
    </row>
    <row r="976" spans="1:24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2"/>
      <c r="S976" s="12"/>
      <c r="T976" s="12"/>
      <c r="U976" s="1"/>
      <c r="V976" s="1"/>
      <c r="W976" s="1"/>
      <c r="X976" s="1"/>
    </row>
    <row r="977" spans="1:24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2"/>
      <c r="S977" s="12"/>
      <c r="T977" s="12"/>
      <c r="U977" s="1"/>
      <c r="V977" s="1"/>
      <c r="W977" s="1"/>
      <c r="X977" s="1"/>
    </row>
    <row r="978" spans="1:24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2"/>
      <c r="S978" s="12"/>
      <c r="T978" s="12"/>
      <c r="U978" s="1"/>
      <c r="V978" s="1"/>
      <c r="W978" s="1"/>
      <c r="X978" s="1"/>
    </row>
    <row r="979" spans="1:24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2"/>
      <c r="S979" s="12"/>
      <c r="T979" s="12"/>
      <c r="U979" s="1"/>
      <c r="V979" s="1"/>
      <c r="W979" s="1"/>
      <c r="X979" s="1"/>
    </row>
    <row r="980" spans="1:24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2"/>
      <c r="S980" s="12"/>
      <c r="T980" s="12"/>
      <c r="U980" s="1"/>
      <c r="V980" s="1"/>
      <c r="W980" s="1"/>
      <c r="X980" s="1"/>
    </row>
    <row r="981" spans="1:24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2"/>
      <c r="S981" s="12"/>
      <c r="T981" s="12"/>
      <c r="U981" s="1"/>
      <c r="V981" s="1"/>
      <c r="W981" s="1"/>
      <c r="X981" s="1"/>
    </row>
    <row r="982" spans="1:24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2"/>
      <c r="S982" s="12"/>
      <c r="T982" s="12"/>
      <c r="U982" s="1"/>
      <c r="V982" s="1"/>
      <c r="W982" s="1"/>
      <c r="X982" s="1"/>
    </row>
    <row r="983" spans="1:24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2"/>
      <c r="S983" s="12"/>
      <c r="T983" s="12"/>
      <c r="U983" s="1"/>
      <c r="V983" s="1"/>
      <c r="W983" s="1"/>
      <c r="X983" s="1"/>
    </row>
    <row r="984" spans="1:24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2"/>
      <c r="S984" s="12"/>
      <c r="T984" s="12"/>
      <c r="U984" s="1"/>
      <c r="V984" s="1"/>
      <c r="W984" s="1"/>
      <c r="X984" s="1"/>
    </row>
    <row r="985" spans="1:24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2"/>
      <c r="S985" s="12"/>
      <c r="T985" s="12"/>
      <c r="U985" s="1"/>
      <c r="V985" s="1"/>
      <c r="W985" s="1"/>
      <c r="X985" s="1"/>
    </row>
    <row r="986" spans="1:24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2"/>
      <c r="S986" s="12"/>
      <c r="T986" s="12"/>
      <c r="U986" s="1"/>
      <c r="V986" s="1"/>
      <c r="W986" s="1"/>
      <c r="X986" s="1"/>
    </row>
    <row r="987" spans="1:24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2"/>
      <c r="S987" s="12"/>
      <c r="T987" s="12"/>
      <c r="U987" s="1"/>
      <c r="V987" s="1"/>
      <c r="W987" s="1"/>
      <c r="X987" s="1"/>
    </row>
    <row r="988" spans="1:24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2"/>
      <c r="S988" s="12"/>
      <c r="T988" s="12"/>
      <c r="U988" s="1"/>
      <c r="V988" s="1"/>
      <c r="W988" s="1"/>
      <c r="X988" s="1"/>
    </row>
    <row r="989" spans="1:24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2"/>
      <c r="S989" s="12"/>
      <c r="T989" s="12"/>
      <c r="U989" s="1"/>
      <c r="V989" s="1"/>
      <c r="W989" s="1"/>
      <c r="X989" s="1"/>
    </row>
    <row r="990" spans="1:24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2"/>
      <c r="S990" s="12"/>
      <c r="T990" s="12"/>
      <c r="U990" s="1"/>
      <c r="V990" s="1"/>
      <c r="W990" s="1"/>
      <c r="X990" s="1"/>
    </row>
    <row r="991" spans="1:24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2"/>
      <c r="S991" s="12"/>
      <c r="T991" s="12"/>
      <c r="U991" s="1"/>
      <c r="V991" s="1"/>
      <c r="W991" s="1"/>
      <c r="X991" s="1"/>
    </row>
    <row r="992" spans="1:24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2"/>
      <c r="S992" s="12"/>
      <c r="T992" s="12"/>
      <c r="U992" s="1"/>
      <c r="V992" s="1"/>
      <c r="W992" s="1"/>
      <c r="X992" s="1"/>
    </row>
    <row r="993" spans="1:24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2"/>
      <c r="S993" s="12"/>
      <c r="T993" s="12"/>
      <c r="U993" s="1"/>
      <c r="V993" s="1"/>
      <c r="W993" s="1"/>
      <c r="X993" s="1"/>
    </row>
    <row r="994" spans="1:24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2"/>
      <c r="S994" s="12"/>
      <c r="T994" s="12"/>
      <c r="U994" s="1"/>
      <c r="V994" s="1"/>
      <c r="W994" s="1"/>
      <c r="X994" s="1"/>
    </row>
    <row r="995" spans="1:24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2"/>
      <c r="S995" s="12"/>
      <c r="T995" s="12"/>
      <c r="U995" s="1"/>
      <c r="V995" s="1"/>
      <c r="W995" s="1"/>
      <c r="X995" s="1"/>
    </row>
  </sheetData>
  <mergeCells count="27">
    <mergeCell ref="A6:O6"/>
    <mergeCell ref="A9:M9"/>
    <mergeCell ref="A3:C3"/>
    <mergeCell ref="B17:D17"/>
    <mergeCell ref="K17:M17"/>
    <mergeCell ref="K23:M23"/>
    <mergeCell ref="A11:M11"/>
    <mergeCell ref="A14:F14"/>
    <mergeCell ref="K15:M15"/>
    <mergeCell ref="B16:D16"/>
    <mergeCell ref="K16:M16"/>
    <mergeCell ref="A4:O4"/>
    <mergeCell ref="A5:O5"/>
    <mergeCell ref="A7:A8"/>
    <mergeCell ref="B7:B8"/>
    <mergeCell ref="C7:C8"/>
    <mergeCell ref="D7:D8"/>
    <mergeCell ref="E7:E8"/>
    <mergeCell ref="F7:F8"/>
    <mergeCell ref="G7:G8"/>
    <mergeCell ref="N7:O8"/>
    <mergeCell ref="H7:H8"/>
    <mergeCell ref="I7:I8"/>
    <mergeCell ref="J7:J8"/>
    <mergeCell ref="K7:K8"/>
    <mergeCell ref="L7:L8"/>
    <mergeCell ref="M7:M8"/>
  </mergeCells>
  <pageMargins left="0.7" right="0.7" top="0.75" bottom="0.75" header="0.3" footer="0.3"/>
  <pageSetup paperSize="9" scale="93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DELL_3560</dc:creator>
  <cp:lastModifiedBy>PC</cp:lastModifiedBy>
  <cp:lastPrinted>2025-10-07T08:03:37Z</cp:lastPrinted>
  <dcterms:modified xsi:type="dcterms:W3CDTF">2025-11-10T04:46:20Z</dcterms:modified>
</cp:coreProperties>
</file>